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B43E8987-12D2-4829-9C8E-7F19E1B6EF88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CREDINVST" sheetId="1" state="hidden" r:id="rId1"/>
    <sheet name="Sheet1" sheetId="2" r:id="rId2"/>
    <sheet name="Sheet3" sheetId="4" state="hidden" r:id="rId3"/>
    <sheet name="Sheet2" sheetId="3" state="hidden" r:id="rId4"/>
  </sheets>
  <definedNames>
    <definedName name="_xlnm.Print_Area">CREDINVST!$A$1:$K$5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" l="1"/>
  <c r="E15" i="2"/>
  <c r="J69" i="2"/>
  <c r="I69" i="2"/>
  <c r="G69" i="2"/>
  <c r="F69" i="2"/>
  <c r="D69" i="2"/>
  <c r="C69" i="2"/>
  <c r="H65" i="2"/>
  <c r="H64" i="2"/>
  <c r="E64" i="2"/>
  <c r="J61" i="2"/>
  <c r="I61" i="2"/>
  <c r="G61" i="2"/>
  <c r="F61" i="2"/>
  <c r="D61" i="2"/>
  <c r="C61" i="2"/>
  <c r="H60" i="2"/>
  <c r="E60" i="2"/>
  <c r="H59" i="2"/>
  <c r="E59" i="2"/>
  <c r="H58" i="2"/>
  <c r="E58" i="2"/>
  <c r="H57" i="2"/>
  <c r="E57" i="2"/>
  <c r="H56" i="2"/>
  <c r="E56" i="2"/>
  <c r="H55" i="2"/>
  <c r="E55" i="2"/>
  <c r="H54" i="2"/>
  <c r="E54" i="2"/>
  <c r="H53" i="2"/>
  <c r="E53" i="2"/>
  <c r="H52" i="2"/>
  <c r="E52" i="2"/>
  <c r="J50" i="2"/>
  <c r="I50" i="2"/>
  <c r="G50" i="2"/>
  <c r="F50" i="2"/>
  <c r="D50" i="2"/>
  <c r="C50" i="2"/>
  <c r="E49" i="2"/>
  <c r="H48" i="2"/>
  <c r="E48" i="2"/>
  <c r="H47" i="2"/>
  <c r="E47" i="2"/>
  <c r="H46" i="2"/>
  <c r="E46" i="2"/>
  <c r="H45" i="2"/>
  <c r="E45" i="2"/>
  <c r="H44" i="2"/>
  <c r="E44" i="2"/>
  <c r="H43" i="2"/>
  <c r="E43" i="2"/>
  <c r="H42" i="2"/>
  <c r="E42" i="2"/>
  <c r="H41" i="2"/>
  <c r="E41" i="2"/>
  <c r="H40" i="2"/>
  <c r="E40" i="2"/>
  <c r="H39" i="2"/>
  <c r="E39" i="2"/>
  <c r="H38" i="2"/>
  <c r="E38" i="2"/>
  <c r="H37" i="2"/>
  <c r="E37" i="2"/>
  <c r="H36" i="2"/>
  <c r="E36" i="2"/>
  <c r="H35" i="2"/>
  <c r="E35" i="2"/>
  <c r="H34" i="2"/>
  <c r="E34" i="2"/>
  <c r="H33" i="2"/>
  <c r="E33" i="2"/>
  <c r="H32" i="2"/>
  <c r="E32" i="2"/>
  <c r="H31" i="2"/>
  <c r="E31" i="2"/>
  <c r="H30" i="2"/>
  <c r="E30" i="2"/>
  <c r="H29" i="2"/>
  <c r="E29" i="2"/>
  <c r="H28" i="2"/>
  <c r="E28" i="2"/>
  <c r="J26" i="2"/>
  <c r="I26" i="2"/>
  <c r="G26" i="2"/>
  <c r="F26" i="2"/>
  <c r="D26" i="2"/>
  <c r="C26" i="2"/>
  <c r="H25" i="2"/>
  <c r="E25" i="2"/>
  <c r="J23" i="2"/>
  <c r="I23" i="2"/>
  <c r="G23" i="2"/>
  <c r="F23" i="2"/>
  <c r="D23" i="2"/>
  <c r="C23" i="2"/>
  <c r="H22" i="2"/>
  <c r="E22" i="2"/>
  <c r="H20" i="2"/>
  <c r="E20" i="2"/>
  <c r="J18" i="2"/>
  <c r="I18" i="2"/>
  <c r="G18" i="2"/>
  <c r="F18" i="2"/>
  <c r="D18" i="2"/>
  <c r="C18" i="2"/>
  <c r="H17" i="2"/>
  <c r="E17" i="2"/>
  <c r="H16" i="2"/>
  <c r="E16" i="2"/>
  <c r="H14" i="2"/>
  <c r="E14" i="2"/>
  <c r="H13" i="2"/>
  <c r="E13" i="2"/>
  <c r="H12" i="2"/>
  <c r="E12" i="2"/>
  <c r="H11" i="2"/>
  <c r="E11" i="2"/>
  <c r="H10" i="2"/>
  <c r="E10" i="2"/>
  <c r="H9" i="2"/>
  <c r="E9" i="2"/>
  <c r="H8" i="2"/>
  <c r="E8" i="2"/>
  <c r="H7" i="2"/>
  <c r="E7" i="2"/>
  <c r="H6" i="2"/>
  <c r="E6" i="2"/>
  <c r="J4" i="2"/>
  <c r="M72" i="1"/>
  <c r="I72" i="1"/>
  <c r="N71" i="1"/>
  <c r="M71" i="1"/>
  <c r="L71" i="1"/>
  <c r="J71" i="1"/>
  <c r="K71" i="1" s="1"/>
  <c r="I71" i="1"/>
  <c r="G71" i="1"/>
  <c r="H71" i="1" s="1"/>
  <c r="F71" i="1"/>
  <c r="D71" i="1"/>
  <c r="E71" i="1" s="1"/>
  <c r="C71" i="1"/>
  <c r="K70" i="1"/>
  <c r="H70" i="1"/>
  <c r="E70" i="1"/>
  <c r="K69" i="1"/>
  <c r="H69" i="1"/>
  <c r="E69" i="1"/>
  <c r="K68" i="1"/>
  <c r="H68" i="1"/>
  <c r="E68" i="1"/>
  <c r="K67" i="1"/>
  <c r="H67" i="1"/>
  <c r="E67" i="1"/>
  <c r="K66" i="1"/>
  <c r="H66" i="1"/>
  <c r="E66" i="1"/>
  <c r="K65" i="1"/>
  <c r="H65" i="1"/>
  <c r="E65" i="1"/>
  <c r="N63" i="1"/>
  <c r="M63" i="1"/>
  <c r="L63" i="1"/>
  <c r="J63" i="1"/>
  <c r="K63" i="1" s="1"/>
  <c r="I63" i="1"/>
  <c r="G63" i="1"/>
  <c r="H63" i="1" s="1"/>
  <c r="F63" i="1"/>
  <c r="D63" i="1"/>
  <c r="E63" i="1" s="1"/>
  <c r="C63" i="1"/>
  <c r="K62" i="1"/>
  <c r="H62" i="1"/>
  <c r="E62" i="1"/>
  <c r="K61" i="1"/>
  <c r="H61" i="1"/>
  <c r="E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K55" i="1"/>
  <c r="H55" i="1"/>
  <c r="E55" i="1"/>
  <c r="K54" i="1"/>
  <c r="H54" i="1"/>
  <c r="E54" i="1"/>
  <c r="N52" i="1"/>
  <c r="M52" i="1"/>
  <c r="L52" i="1"/>
  <c r="J52" i="1"/>
  <c r="K52" i="1" s="1"/>
  <c r="I52" i="1"/>
  <c r="G52" i="1"/>
  <c r="H52" i="1" s="1"/>
  <c r="F52" i="1"/>
  <c r="E52" i="1"/>
  <c r="D52" i="1"/>
  <c r="C52" i="1"/>
  <c r="K51" i="1"/>
  <c r="H51" i="1"/>
  <c r="E51" i="1"/>
  <c r="K50" i="1"/>
  <c r="H50" i="1"/>
  <c r="E50" i="1"/>
  <c r="K49" i="1"/>
  <c r="H49" i="1"/>
  <c r="E49" i="1"/>
  <c r="K48" i="1"/>
  <c r="H48" i="1"/>
  <c r="E48" i="1"/>
  <c r="K47" i="1"/>
  <c r="H47" i="1"/>
  <c r="E47" i="1"/>
  <c r="K46" i="1"/>
  <c r="H46" i="1"/>
  <c r="E46" i="1"/>
  <c r="K45" i="1"/>
  <c r="H45" i="1"/>
  <c r="E45" i="1"/>
  <c r="K44" i="1"/>
  <c r="H44" i="1"/>
  <c r="E44" i="1"/>
  <c r="K43" i="1"/>
  <c r="H43" i="1"/>
  <c r="E43" i="1"/>
  <c r="K42" i="1"/>
  <c r="H42" i="1"/>
  <c r="E42" i="1"/>
  <c r="K41" i="1"/>
  <c r="H41" i="1"/>
  <c r="E41" i="1"/>
  <c r="K40" i="1"/>
  <c r="H40" i="1"/>
  <c r="E40" i="1"/>
  <c r="K39" i="1"/>
  <c r="H39" i="1"/>
  <c r="E39" i="1"/>
  <c r="K38" i="1"/>
  <c r="H38" i="1"/>
  <c r="E38" i="1"/>
  <c r="K37" i="1"/>
  <c r="H37" i="1"/>
  <c r="E37" i="1"/>
  <c r="K36" i="1"/>
  <c r="H36" i="1"/>
  <c r="E36" i="1"/>
  <c r="K35" i="1"/>
  <c r="H35" i="1"/>
  <c r="E35" i="1"/>
  <c r="K34" i="1"/>
  <c r="H34" i="1"/>
  <c r="E34" i="1"/>
  <c r="K33" i="1"/>
  <c r="H33" i="1"/>
  <c r="E33" i="1"/>
  <c r="K32" i="1"/>
  <c r="H32" i="1"/>
  <c r="E32" i="1"/>
  <c r="K31" i="1"/>
  <c r="H31" i="1"/>
  <c r="E31" i="1"/>
  <c r="K30" i="1"/>
  <c r="H30" i="1"/>
  <c r="E30" i="1"/>
  <c r="N28" i="1"/>
  <c r="M28" i="1"/>
  <c r="L28" i="1"/>
  <c r="K28" i="1"/>
  <c r="J28" i="1"/>
  <c r="I28" i="1"/>
  <c r="G28" i="1"/>
  <c r="H28" i="1" s="1"/>
  <c r="F28" i="1"/>
  <c r="D28" i="1"/>
  <c r="E28" i="1" s="1"/>
  <c r="C28" i="1"/>
  <c r="K27" i="1"/>
  <c r="H27" i="1"/>
  <c r="E27" i="1"/>
  <c r="N25" i="1"/>
  <c r="M25" i="1"/>
  <c r="L25" i="1"/>
  <c r="J25" i="1"/>
  <c r="K25" i="1" s="1"/>
  <c r="I25" i="1"/>
  <c r="G25" i="1"/>
  <c r="H25" i="1" s="1"/>
  <c r="F25" i="1"/>
  <c r="D25" i="1"/>
  <c r="E25" i="1" s="1"/>
  <c r="C25" i="1"/>
  <c r="K24" i="1"/>
  <c r="H24" i="1"/>
  <c r="E24" i="1"/>
  <c r="K23" i="1"/>
  <c r="H23" i="1"/>
  <c r="E23" i="1"/>
  <c r="K22" i="1"/>
  <c r="H22" i="1"/>
  <c r="E22" i="1"/>
  <c r="N20" i="1"/>
  <c r="M20" i="1"/>
  <c r="L20" i="1"/>
  <c r="K20" i="1"/>
  <c r="J20" i="1"/>
  <c r="I20" i="1"/>
  <c r="G20" i="1"/>
  <c r="H20" i="1" s="1"/>
  <c r="F20" i="1"/>
  <c r="D20" i="1"/>
  <c r="E20" i="1" s="1"/>
  <c r="C20" i="1"/>
  <c r="K19" i="1"/>
  <c r="H19" i="1"/>
  <c r="E19" i="1"/>
  <c r="N17" i="1"/>
  <c r="N72" i="1" s="1"/>
  <c r="M17" i="1"/>
  <c r="L17" i="1"/>
  <c r="L72" i="1" s="1"/>
  <c r="J17" i="1"/>
  <c r="K17" i="1" s="1"/>
  <c r="I17" i="1"/>
  <c r="G17" i="1"/>
  <c r="G72" i="1" s="1"/>
  <c r="F17" i="1"/>
  <c r="F72" i="1" s="1"/>
  <c r="D17" i="1"/>
  <c r="D72" i="1" s="1"/>
  <c r="C17" i="1"/>
  <c r="C72" i="1" s="1"/>
  <c r="K16" i="1"/>
  <c r="H16" i="1"/>
  <c r="E16" i="1"/>
  <c r="K15" i="1"/>
  <c r="H15" i="1"/>
  <c r="E15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K7" i="1"/>
  <c r="H7" i="1"/>
  <c r="E7" i="1"/>
  <c r="K6" i="1"/>
  <c r="H6" i="1"/>
  <c r="E6" i="1"/>
  <c r="N4" i="1"/>
  <c r="M4" i="1"/>
  <c r="L4" i="1"/>
  <c r="J70" i="2" l="1"/>
  <c r="I70" i="2"/>
  <c r="C70" i="2"/>
  <c r="D70" i="2"/>
  <c r="F70" i="2"/>
  <c r="G70" i="2"/>
  <c r="H61" i="2"/>
  <c r="E50" i="2"/>
  <c r="H69" i="2"/>
  <c r="E61" i="2"/>
  <c r="E26" i="2"/>
  <c r="E69" i="2"/>
  <c r="H23" i="2"/>
  <c r="H50" i="2"/>
  <c r="E23" i="2"/>
  <c r="E18" i="2"/>
  <c r="H26" i="2"/>
  <c r="H18" i="2"/>
  <c r="H72" i="1"/>
  <c r="E72" i="1"/>
  <c r="H17" i="1"/>
  <c r="J72" i="1"/>
  <c r="K72" i="1" s="1"/>
  <c r="E17" i="1"/>
  <c r="H70" i="2" l="1"/>
  <c r="E70" i="2"/>
</calcChain>
</file>

<file path=xl/sharedStrings.xml><?xml version="1.0" encoding="utf-8"?>
<sst xmlns="http://schemas.openxmlformats.org/spreadsheetml/2006/main" count="161" uniqueCount="79">
  <si>
    <t>Annexure - 1A</t>
  </si>
  <si>
    <t>BANKWISE SUMMARY ON CREDIT DEPOSIT RATIO &amp; NRI Deposit AS OF   JUNE  2026</t>
  </si>
  <si>
    <t>No.</t>
  </si>
  <si>
    <t xml:space="preserve">Bank </t>
  </si>
  <si>
    <t>CD Ratio</t>
  </si>
  <si>
    <t>June 2026</t>
  </si>
  <si>
    <t>NRI Deposit</t>
  </si>
  <si>
    <t>Total Deposits</t>
  </si>
  <si>
    <t>Total Advances</t>
  </si>
  <si>
    <t>March 2026</t>
  </si>
  <si>
    <t/>
  </si>
  <si>
    <r>
      <t xml:space="preserve">NATIONALISED BANKS                                                                   </t>
    </r>
    <r>
      <rPr>
        <b/>
        <sz val="12"/>
        <rFont val="Arial"/>
        <family val="2"/>
      </rPr>
      <t xml:space="preserve">     </t>
    </r>
  </si>
  <si>
    <t xml:space="preserve"> (Rs. in Lakhs)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</si>
  <si>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</si>
  <si>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</si>
  <si>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</si>
  <si>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</si>
  <si>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</si>
  <si>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</si>
  <si>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</si>
  <si>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</si>
  <si>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</si>
  <si>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</si>
  <si>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</si>
  <si>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</si>
  <si>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</si>
  <si>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</si>
  <si>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</si>
  <si>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</si>
  <si>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</si>
  <si>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</si>
  <si>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</si>
  <si>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</si>
  <si>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</si>
  <si>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</si>
  <si>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</si>
  <si>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</si>
  <si>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</si>
  <si>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</si>
  <si>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</si>
  <si>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</si>
  <si>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</si>
  <si>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</si>
  <si>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</si>
  <si>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</si>
  <si>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</si>
  <si>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</si>
  <si>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</si>
  <si>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</si>
  <si>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</si>
  <si>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</si>
  <si>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</si>
  <si>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</si>
  <si>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</si>
  <si>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</si>
  <si>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</si>
  <si>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</si>
  <si>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</si>
  <si>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</si>
  <si>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</si>
  <si>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</si>
  <si>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</si>
  <si>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</si>
  <si>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</si>
  <si>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</si>
  <si>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</si>
  <si>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</si>
  <si>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</si>
  <si>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</si>
  <si>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</si>
  <si>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</si>
  <si>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</si>
  <si>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</si>
  <si>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</si>
  <si>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</si>
  <si>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Source:   Data submitted in rbiacp.slbcindia.com portal by member banks</t>
  </si>
  <si>
    <t>BANKWISE SUMMARY ON CREDIT DEPOSIT RATIO &amp; NRI Deposit AS OF QUARTER ENDED  JUNE  2026</t>
  </si>
  <si>
    <t>Annexure - 6</t>
  </si>
  <si>
    <t>Total         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</si>
</sst>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2"/>
      <name val="Arial Black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7"/>
      <name val="Arial Black"/>
      <family val="2"/>
    </font>
    <font>
      <b/>
      <sz val="14"/>
      <name val="Arial Black"/>
      <family val="2"/>
    </font>
    <font>
      <sz val="28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1"/>
    <xf numFmtId="0" fontId="9" fillId="28" borderId="2"/>
    <xf numFmtId="0" fontId="10" fillId="0" borderId="0"/>
    <xf numFmtId="0" fontId="11" fillId="29" borderId="0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30" borderId="1"/>
    <xf numFmtId="0" fontId="16" fillId="0" borderId="6"/>
    <xf numFmtId="0" fontId="17" fillId="31" borderId="0"/>
    <xf numFmtId="0" fontId="5" fillId="0" borderId="0"/>
    <xf numFmtId="0" fontId="23" fillId="0" borderId="0"/>
    <xf numFmtId="0" fontId="5" fillId="0" borderId="0"/>
    <xf numFmtId="0" fontId="22" fillId="0" borderId="0"/>
    <xf numFmtId="0" fontId="1" fillId="0" borderId="0"/>
    <xf numFmtId="0" fontId="5" fillId="32" borderId="7"/>
    <xf numFmtId="0" fontId="1" fillId="32" borderId="7"/>
    <xf numFmtId="0" fontId="18" fillId="27" borderId="8"/>
    <xf numFmtId="0" fontId="19" fillId="0" borderId="0"/>
    <xf numFmtId="0" fontId="20" fillId="0" borderId="9"/>
    <xf numFmtId="0" fontId="21" fillId="0" borderId="0"/>
  </cellStyleXfs>
  <cellXfs count="63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10" xfId="0" applyFont="1" applyBorder="1" applyAlignment="1">
      <alignment horizontal="center" vertical="center" wrapText="1"/>
    </xf>
    <xf numFmtId="17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5" fillId="0" borderId="0" xfId="0" applyFont="1"/>
    <xf numFmtId="0" fontId="30" fillId="0" borderId="0" xfId="0" applyFont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2" fontId="4" fillId="0" borderId="10" xfId="0" applyNumberFormat="1" applyFont="1" applyBorder="1" applyAlignment="1">
      <alignment vertical="center"/>
    </xf>
    <xf numFmtId="0" fontId="0" fillId="0" borderId="10" xfId="0" applyBorder="1"/>
    <xf numFmtId="0" fontId="4" fillId="0" borderId="10" xfId="0" applyFont="1" applyBorder="1" applyAlignment="1">
      <alignment horizontal="right" vertical="center"/>
    </xf>
    <xf numFmtId="0" fontId="28" fillId="0" borderId="15" xfId="0" applyFont="1" applyBorder="1"/>
    <xf numFmtId="0" fontId="25" fillId="0" borderId="15" xfId="0" applyFont="1" applyBorder="1"/>
    <xf numFmtId="0" fontId="30" fillId="0" borderId="15" xfId="0" applyFont="1" applyBorder="1"/>
    <xf numFmtId="0" fontId="29" fillId="0" borderId="15" xfId="0" applyFont="1" applyBorder="1"/>
    <xf numFmtId="0" fontId="26" fillId="0" borderId="15" xfId="0" applyFont="1" applyBorder="1"/>
    <xf numFmtId="2" fontId="28" fillId="0" borderId="15" xfId="0" applyNumberFormat="1" applyFont="1" applyBorder="1"/>
    <xf numFmtId="2" fontId="29" fillId="0" borderId="15" xfId="0" applyNumberFormat="1" applyFont="1" applyBorder="1"/>
    <xf numFmtId="2" fontId="26" fillId="0" borderId="15" xfId="0" applyNumberFormat="1" applyFont="1" applyBorder="1"/>
    <xf numFmtId="0" fontId="3" fillId="0" borderId="15" xfId="0" applyFont="1" applyBorder="1" applyAlignment="1">
      <alignment horizontal="center" vertical="center" wrapText="1"/>
    </xf>
    <xf numFmtId="17" fontId="3" fillId="0" borderId="15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0" fillId="0" borderId="15" xfId="0" applyBorder="1"/>
    <xf numFmtId="0" fontId="4" fillId="0" borderId="15" xfId="0" applyFont="1" applyBorder="1" applyAlignment="1">
      <alignment horizontal="right" vertical="center"/>
    </xf>
    <xf numFmtId="3" fontId="28" fillId="0" borderId="15" xfId="0" applyNumberFormat="1" applyFont="1" applyBorder="1"/>
    <xf numFmtId="2" fontId="32" fillId="0" borderId="15" xfId="0" applyNumberFormat="1" applyFont="1" applyBorder="1"/>
    <xf numFmtId="3" fontId="32" fillId="0" borderId="15" xfId="0" applyNumberFormat="1" applyFont="1" applyBorder="1"/>
    <xf numFmtId="1" fontId="28" fillId="0" borderId="15" xfId="0" applyNumberFormat="1" applyFont="1" applyBorder="1"/>
    <xf numFmtId="3" fontId="32" fillId="0" borderId="16" xfId="0" applyNumberFormat="1" applyFont="1" applyBorder="1"/>
    <xf numFmtId="2" fontId="32" fillId="0" borderId="16" xfId="0" applyNumberFormat="1" applyFont="1" applyBorder="1"/>
    <xf numFmtId="0" fontId="33" fillId="0" borderId="0" xfId="0" applyFont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/>
    </xf>
    <xf numFmtId="0" fontId="32" fillId="0" borderId="15" xfId="0" applyFont="1" applyBorder="1"/>
    <xf numFmtId="0" fontId="3" fillId="0" borderId="15" xfId="0" applyFont="1" applyBorder="1" applyAlignment="1">
      <alignment horizontal="center" vertical="center"/>
    </xf>
    <xf numFmtId="17" fontId="3" fillId="0" borderId="12" xfId="0" applyNumberFormat="1" applyFont="1" applyBorder="1" applyAlignment="1">
      <alignment horizontal="center" vertical="center" wrapText="1"/>
    </xf>
    <xf numFmtId="17" fontId="3" fillId="0" borderId="13" xfId="0" applyNumberFormat="1" applyFont="1" applyBorder="1" applyAlignment="1">
      <alignment horizontal="center" vertical="center" wrapText="1"/>
    </xf>
    <xf numFmtId="17" fontId="3" fillId="0" borderId="14" xfId="0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/>
    </xf>
    <xf numFmtId="0" fontId="32" fillId="0" borderId="16" xfId="0" applyFont="1" applyBorder="1" applyAlignment="1">
      <alignment horizontal="center"/>
    </xf>
    <xf numFmtId="0" fontId="32" fillId="0" borderId="16" xfId="0" applyFont="1" applyBorder="1"/>
    <xf numFmtId="0" fontId="27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5" fillId="0" borderId="15" xfId="0" applyFont="1" applyBorder="1"/>
    <xf numFmtId="0" fontId="29" fillId="0" borderId="15" xfId="0" applyFont="1" applyBorder="1" applyAlignment="1">
      <alignment horizontal="center"/>
    </xf>
    <xf numFmtId="0" fontId="29" fillId="0" borderId="15" xfId="0" applyFont="1" applyBorder="1"/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27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6" fillId="0" borderId="0" xfId="0" applyFont="1" applyBorder="1"/>
  </cellXfs>
  <cellStyles count="6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 xr:uid="{00000000-0005-0000-0000-000031000000}"/>
    <cellStyle name="Normal 2 2" xfId="50" xr:uid="{00000000-0005-0000-0000-000032000000}"/>
    <cellStyle name="Normal 3" xfId="51" xr:uid="{00000000-0005-0000-0000-000033000000}"/>
    <cellStyle name="Normal 4" xfId="52" xr:uid="{00000000-0005-0000-0000-000034000000}"/>
    <cellStyle name="Normal 5" xfId="53" xr:uid="{00000000-0005-0000-0000-000035000000}"/>
    <cellStyle name="Note 2" xfId="54" xr:uid="{00000000-0005-0000-0000-000036000000}"/>
    <cellStyle name="Note 3" xfId="55" xr:uid="{00000000-0005-0000-0000-000037000000}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73"/>
  <sheetViews>
    <sheetView zoomScale="84" zoomScaleNormal="84" workbookViewId="0">
      <pane ySplit="5" topLeftCell="A6" activePane="bottomLeft" state="frozen"/>
      <selection sqref="A1:J1"/>
      <selection pane="bottomLeft" sqref="A1:J1"/>
    </sheetView>
  </sheetViews>
  <sheetFormatPr defaultRowHeight="15" x14ac:dyDescent="0.2"/>
  <cols>
    <col min="1" max="1" width="5" style="1" bestFit="1" customWidth="1"/>
    <col min="2" max="2" width="36.6640625" style="1" bestFit="1" customWidth="1"/>
    <col min="3" max="3" width="18" style="1" bestFit="1" customWidth="1"/>
    <col min="4" max="4" width="19.33203125" style="1" bestFit="1" customWidth="1"/>
    <col min="5" max="5" width="17.77734375" style="2" customWidth="1"/>
    <col min="6" max="6" width="18" style="1" bestFit="1" customWidth="1"/>
    <col min="7" max="7" width="19.33203125" style="1" bestFit="1" customWidth="1"/>
    <col min="8" max="8" width="14.88671875" style="2" customWidth="1"/>
    <col min="9" max="9" width="15.44140625" style="2" customWidth="1"/>
    <col min="10" max="10" width="15.88671875" style="2" customWidth="1"/>
    <col min="11" max="11" width="14.21875" style="2" bestFit="1" customWidth="1"/>
    <col min="12" max="12" width="11.109375" customWidth="1"/>
    <col min="13" max="13" width="10.33203125" customWidth="1"/>
    <col min="14" max="14" width="11.21875" customWidth="1"/>
  </cols>
  <sheetData>
    <row r="1" spans="1:14" ht="33.75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1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21.75" customHeight="1" x14ac:dyDescent="0.2">
      <c r="A3" s="61" t="s">
        <v>2</v>
      </c>
      <c r="B3" s="61" t="s">
        <v>3</v>
      </c>
      <c r="C3" s="5"/>
      <c r="D3" s="5"/>
      <c r="E3" s="60" t="s">
        <v>4</v>
      </c>
      <c r="F3" s="60"/>
      <c r="G3" s="60"/>
      <c r="H3" s="60"/>
      <c r="I3" s="44" t="s">
        <v>5</v>
      </c>
      <c r="J3" s="45"/>
      <c r="K3" s="46"/>
      <c r="L3" s="60" t="s">
        <v>6</v>
      </c>
      <c r="M3" s="60"/>
      <c r="N3" s="60"/>
    </row>
    <row r="4" spans="1:14" ht="40.5" x14ac:dyDescent="0.2">
      <c r="A4" s="61"/>
      <c r="B4" s="61"/>
      <c r="C4" s="3" t="s">
        <v>7</v>
      </c>
      <c r="D4" s="3" t="s">
        <v>8</v>
      </c>
      <c r="E4" s="6" t="s">
        <v>9</v>
      </c>
      <c r="F4" s="3" t="s">
        <v>7</v>
      </c>
      <c r="G4" s="3" t="s">
        <v>8</v>
      </c>
      <c r="H4" s="6" t="s">
        <v>10</v>
      </c>
      <c r="I4" s="3" t="s">
        <v>7</v>
      </c>
      <c r="J4" s="3" t="s">
        <v>8</v>
      </c>
      <c r="K4" s="6" t="s">
        <v>4</v>
      </c>
      <c r="L4" s="4" t="str">
        <f>E4</f>
        <v>March 2026</v>
      </c>
      <c r="M4" s="4" t="str">
        <f>H4</f>
        <v/>
      </c>
      <c r="N4" s="4" t="str">
        <f>I3</f>
        <v>June 2026</v>
      </c>
    </row>
    <row r="5" spans="1:14" ht="24.75" x14ac:dyDescent="0.2">
      <c r="A5" s="12"/>
      <c r="B5" s="59" t="s">
        <v>11</v>
      </c>
      <c r="C5" s="59"/>
      <c r="D5" s="59"/>
      <c r="E5" s="59"/>
      <c r="F5" s="59"/>
      <c r="G5" s="59"/>
      <c r="H5" s="59"/>
      <c r="I5" s="59"/>
      <c r="J5" s="13"/>
      <c r="K5" s="14"/>
      <c r="L5" s="15"/>
      <c r="M5" s="15"/>
      <c r="N5" s="16" t="s">
        <v>12</v>
      </c>
    </row>
    <row r="6" spans="1:14" s="8" customFormat="1" ht="18" x14ac:dyDescent="0.25">
      <c r="A6" s="17">
        <v>1</v>
      </c>
      <c r="B6" s="17" t="s">
        <v>13</v>
      </c>
      <c r="C6" s="17">
        <v>24374274.399999999</v>
      </c>
      <c r="D6" s="17">
        <v>14460607.67</v>
      </c>
      <c r="E6" s="22">
        <f t="shared" ref="E6:E17" si="0">(D6/C6)*100</f>
        <v>59.327335996512787</v>
      </c>
      <c r="F6" s="17">
        <v>24374274.399999999</v>
      </c>
      <c r="G6" s="17">
        <v>14460607.67</v>
      </c>
      <c r="H6" s="22">
        <f t="shared" ref="H6:H17" si="1">(G6/F6)*100</f>
        <v>59.327335996512787</v>
      </c>
      <c r="I6" s="17">
        <v>24016499.210000001</v>
      </c>
      <c r="J6" s="17">
        <v>14718497.890000001</v>
      </c>
      <c r="K6" s="22">
        <f t="shared" ref="K6:K17" si="2">(J6/I6)*100</f>
        <v>61.284943160539839</v>
      </c>
      <c r="L6" s="17">
        <v>2300654.36</v>
      </c>
      <c r="M6" s="17">
        <v>2300654.36</v>
      </c>
      <c r="N6" s="17">
        <v>2363831.2000000002</v>
      </c>
    </row>
    <row r="7" spans="1:14" s="8" customFormat="1" ht="18" x14ac:dyDescent="0.25">
      <c r="A7" s="17">
        <v>2</v>
      </c>
      <c r="B7" s="17" t="s">
        <v>14</v>
      </c>
      <c r="C7" s="17">
        <v>6943274.9500000002</v>
      </c>
      <c r="D7" s="17">
        <v>4235513.45</v>
      </c>
      <c r="E7" s="22">
        <f t="shared" si="0"/>
        <v>61.001666799901109</v>
      </c>
      <c r="F7" s="17">
        <v>6943274.9500000002</v>
      </c>
      <c r="G7" s="17">
        <v>4235513.45</v>
      </c>
      <c r="H7" s="22">
        <f t="shared" si="1"/>
        <v>61.001666799901109</v>
      </c>
      <c r="I7" s="17">
        <v>7271590.9000000004</v>
      </c>
      <c r="J7" s="17">
        <v>4401112.13</v>
      </c>
      <c r="K7" s="22">
        <f t="shared" si="2"/>
        <v>60.524748855164553</v>
      </c>
      <c r="L7" s="17">
        <v>954007.01</v>
      </c>
      <c r="M7" s="17">
        <v>954007.01</v>
      </c>
      <c r="N7" s="17">
        <v>948901.27</v>
      </c>
    </row>
    <row r="8" spans="1:14" s="8" customFormat="1" ht="18" x14ac:dyDescent="0.25">
      <c r="A8" s="17">
        <v>3</v>
      </c>
      <c r="B8" s="17" t="s">
        <v>15</v>
      </c>
      <c r="C8" s="17">
        <v>712093.37</v>
      </c>
      <c r="D8" s="17">
        <v>747263.85</v>
      </c>
      <c r="E8" s="22">
        <f t="shared" si="0"/>
        <v>104.93902646502661</v>
      </c>
      <c r="F8" s="17">
        <v>712093.37</v>
      </c>
      <c r="G8" s="17">
        <v>747263.85</v>
      </c>
      <c r="H8" s="22">
        <f t="shared" si="1"/>
        <v>104.93902646502661</v>
      </c>
      <c r="I8" s="17">
        <v>702116.38</v>
      </c>
      <c r="J8" s="17">
        <v>784781.1</v>
      </c>
      <c r="K8" s="22">
        <f t="shared" si="2"/>
        <v>111.77364926310365</v>
      </c>
      <c r="L8" s="17">
        <v>12884</v>
      </c>
      <c r="M8" s="17">
        <v>12884</v>
      </c>
      <c r="N8" s="17">
        <v>19320</v>
      </c>
    </row>
    <row r="9" spans="1:14" s="8" customFormat="1" ht="18" x14ac:dyDescent="0.25">
      <c r="A9" s="17">
        <v>4</v>
      </c>
      <c r="B9" s="17" t="s">
        <v>16</v>
      </c>
      <c r="C9" s="17">
        <v>2609242.38</v>
      </c>
      <c r="D9" s="17">
        <v>2068658.54</v>
      </c>
      <c r="E9" s="22">
        <f t="shared" si="0"/>
        <v>79.281961532450666</v>
      </c>
      <c r="F9" s="17">
        <v>2609242.38</v>
      </c>
      <c r="G9" s="17">
        <v>2068658.54</v>
      </c>
      <c r="H9" s="22">
        <f t="shared" si="1"/>
        <v>79.281961532450666</v>
      </c>
      <c r="I9" s="17">
        <v>2826491.27</v>
      </c>
      <c r="J9" s="17">
        <v>2249319.2200000002</v>
      </c>
      <c r="K9" s="22">
        <f t="shared" si="2"/>
        <v>79.579910395406955</v>
      </c>
      <c r="L9" s="17">
        <v>109759.25</v>
      </c>
      <c r="M9" s="17">
        <v>109759.25</v>
      </c>
      <c r="N9" s="17">
        <v>111639.62</v>
      </c>
    </row>
    <row r="10" spans="1:14" s="8" customFormat="1" ht="18" x14ac:dyDescent="0.25">
      <c r="A10" s="17">
        <v>5</v>
      </c>
      <c r="B10" s="17" t="s">
        <v>17</v>
      </c>
      <c r="C10" s="17">
        <v>3808748.1</v>
      </c>
      <c r="D10" s="17">
        <v>1846187.03</v>
      </c>
      <c r="E10" s="22">
        <f t="shared" si="0"/>
        <v>48.472279644852335</v>
      </c>
      <c r="F10" s="17">
        <v>3808748.1</v>
      </c>
      <c r="G10" s="17">
        <v>1846187.03</v>
      </c>
      <c r="H10" s="22">
        <f t="shared" si="1"/>
        <v>48.472279644852335</v>
      </c>
      <c r="I10" s="17">
        <v>3829492.52</v>
      </c>
      <c r="J10" s="17">
        <v>1924054.09</v>
      </c>
      <c r="K10" s="22">
        <f t="shared" si="2"/>
        <v>50.243056487286211</v>
      </c>
      <c r="L10" s="17">
        <v>157869.54</v>
      </c>
      <c r="M10" s="17">
        <v>157869.54</v>
      </c>
      <c r="N10" s="17">
        <v>159871.67000000001</v>
      </c>
    </row>
    <row r="11" spans="1:14" s="8" customFormat="1" ht="18" x14ac:dyDescent="0.25">
      <c r="A11" s="17">
        <v>6</v>
      </c>
      <c r="B11" s="17" t="s">
        <v>18</v>
      </c>
      <c r="C11" s="17">
        <v>2321072.63</v>
      </c>
      <c r="D11" s="17">
        <v>2422123.5299999998</v>
      </c>
      <c r="E11" s="22">
        <f t="shared" si="0"/>
        <v>104.3536293821189</v>
      </c>
      <c r="F11" s="17">
        <v>2321072.63</v>
      </c>
      <c r="G11" s="17">
        <v>2422123.5299999998</v>
      </c>
      <c r="H11" s="22">
        <f t="shared" si="1"/>
        <v>104.3536293821189</v>
      </c>
      <c r="I11" s="17">
        <v>2375479.44</v>
      </c>
      <c r="J11" s="17">
        <v>2554197.67</v>
      </c>
      <c r="K11" s="22">
        <f t="shared" si="2"/>
        <v>107.5234593484842</v>
      </c>
      <c r="L11" s="17">
        <v>55860.62</v>
      </c>
      <c r="M11" s="17">
        <v>55860.62</v>
      </c>
      <c r="N11" s="17">
        <v>58975.25</v>
      </c>
    </row>
    <row r="12" spans="1:14" s="8" customFormat="1" ht="18" x14ac:dyDescent="0.25">
      <c r="A12" s="17">
        <v>7</v>
      </c>
      <c r="B12" s="17" t="s">
        <v>19</v>
      </c>
      <c r="C12" s="17">
        <v>1101051.3500000001</v>
      </c>
      <c r="D12" s="17">
        <v>834442.69</v>
      </c>
      <c r="E12" s="22">
        <f t="shared" si="0"/>
        <v>75.785992179202168</v>
      </c>
      <c r="F12" s="17">
        <v>1101051.3500000001</v>
      </c>
      <c r="G12" s="17">
        <v>834442.69</v>
      </c>
      <c r="H12" s="22">
        <f t="shared" si="1"/>
        <v>75.785992179202168</v>
      </c>
      <c r="I12" s="17">
        <v>1163355.69</v>
      </c>
      <c r="J12" s="17">
        <v>911439.32</v>
      </c>
      <c r="K12" s="22">
        <f t="shared" si="2"/>
        <v>78.345713854719705</v>
      </c>
      <c r="L12" s="17">
        <v>78329.289999999994</v>
      </c>
      <c r="M12" s="17">
        <v>78329.289999999994</v>
      </c>
      <c r="N12" s="17">
        <v>69636.88</v>
      </c>
    </row>
    <row r="13" spans="1:14" s="8" customFormat="1" ht="18" x14ac:dyDescent="0.25">
      <c r="A13" s="17">
        <v>8</v>
      </c>
      <c r="B13" s="17" t="s">
        <v>20</v>
      </c>
      <c r="C13" s="17">
        <v>3057994.35</v>
      </c>
      <c r="D13" s="17">
        <v>3140622.3</v>
      </c>
      <c r="E13" s="22">
        <f t="shared" si="0"/>
        <v>102.70203082618514</v>
      </c>
      <c r="F13" s="17">
        <v>3057994.35</v>
      </c>
      <c r="G13" s="17">
        <v>3140622.3</v>
      </c>
      <c r="H13" s="22">
        <f t="shared" si="1"/>
        <v>102.70203082618514</v>
      </c>
      <c r="I13" s="17">
        <v>3055963.23</v>
      </c>
      <c r="J13" s="17">
        <v>3311377.52</v>
      </c>
      <c r="K13" s="22">
        <f t="shared" si="2"/>
        <v>108.35789801044172</v>
      </c>
      <c r="L13" s="17">
        <v>117499.94</v>
      </c>
      <c r="M13" s="17">
        <v>117499.94</v>
      </c>
      <c r="N13" s="17">
        <v>120042.47</v>
      </c>
    </row>
    <row r="14" spans="1:14" s="8" customFormat="1" ht="18" x14ac:dyDescent="0.25">
      <c r="A14" s="17">
        <v>9</v>
      </c>
      <c r="B14" s="17" t="s">
        <v>21</v>
      </c>
      <c r="C14" s="17">
        <v>192449.6</v>
      </c>
      <c r="D14" s="17">
        <v>148170.95000000001</v>
      </c>
      <c r="E14" s="22">
        <f t="shared" si="0"/>
        <v>76.992080004323213</v>
      </c>
      <c r="F14" s="17">
        <v>192449.6</v>
      </c>
      <c r="G14" s="17">
        <v>148170.95000000001</v>
      </c>
      <c r="H14" s="22">
        <f t="shared" si="1"/>
        <v>76.992080004323213</v>
      </c>
      <c r="I14" s="17">
        <v>216969.85</v>
      </c>
      <c r="J14" s="17">
        <v>161816.04999999999</v>
      </c>
      <c r="K14" s="22">
        <f t="shared" si="2"/>
        <v>74.579970442897931</v>
      </c>
      <c r="L14" s="17">
        <v>653.03</v>
      </c>
      <c r="M14" s="17">
        <v>653.03</v>
      </c>
      <c r="N14" s="17">
        <v>479.75</v>
      </c>
    </row>
    <row r="15" spans="1:14" s="8" customFormat="1" ht="18" x14ac:dyDescent="0.25">
      <c r="A15" s="17">
        <v>10</v>
      </c>
      <c r="B15" s="17" t="s">
        <v>22</v>
      </c>
      <c r="C15" s="17">
        <v>5920061.4000000004</v>
      </c>
      <c r="D15" s="17">
        <v>3610099.87</v>
      </c>
      <c r="E15" s="22">
        <f t="shared" si="0"/>
        <v>60.980784253352503</v>
      </c>
      <c r="F15" s="17">
        <v>5920061.4000000004</v>
      </c>
      <c r="G15" s="17">
        <v>3610099.87</v>
      </c>
      <c r="H15" s="22">
        <f t="shared" si="1"/>
        <v>60.980784253352503</v>
      </c>
      <c r="I15" s="17">
        <v>5787788.3700000001</v>
      </c>
      <c r="J15" s="17">
        <v>3690663.01</v>
      </c>
      <c r="K15" s="22">
        <f t="shared" si="2"/>
        <v>63.766378002518422</v>
      </c>
      <c r="L15" s="17">
        <v>421111.26</v>
      </c>
      <c r="M15" s="17">
        <v>421111.26</v>
      </c>
      <c r="N15" s="17">
        <v>427640.53</v>
      </c>
    </row>
    <row r="16" spans="1:14" s="8" customFormat="1" ht="18" x14ac:dyDescent="0.25">
      <c r="A16" s="17">
        <v>11</v>
      </c>
      <c r="B16" s="17" t="s">
        <v>23</v>
      </c>
      <c r="C16" s="17">
        <v>794346.57</v>
      </c>
      <c r="D16" s="17">
        <v>1500950.88</v>
      </c>
      <c r="E16" s="22">
        <f t="shared" si="0"/>
        <v>188.95415888810345</v>
      </c>
      <c r="F16" s="17">
        <v>794346.57</v>
      </c>
      <c r="G16" s="17">
        <v>1500950.88</v>
      </c>
      <c r="H16" s="22">
        <f t="shared" si="1"/>
        <v>188.95415888810345</v>
      </c>
      <c r="I16" s="17">
        <v>814207.98</v>
      </c>
      <c r="J16" s="17">
        <v>1564053.5</v>
      </c>
      <c r="K16" s="22">
        <f t="shared" si="2"/>
        <v>192.09508361733324</v>
      </c>
      <c r="L16" s="17">
        <v>22516.46</v>
      </c>
      <c r="M16" s="17">
        <v>22516.46</v>
      </c>
      <c r="N16" s="17">
        <v>22684.73</v>
      </c>
    </row>
    <row r="17" spans="1:14" s="9" customFormat="1" ht="16.5" x14ac:dyDescent="0.25">
      <c r="A17" s="53" t="s">
        <v>24</v>
      </c>
      <c r="B17" s="54"/>
      <c r="C17" s="20">
        <f>SUM(C5:C16)</f>
        <v>51834609.100000009</v>
      </c>
      <c r="D17" s="20">
        <f>SUM(D5:D16)</f>
        <v>35014640.760000005</v>
      </c>
      <c r="E17" s="23">
        <f t="shared" si="0"/>
        <v>67.550698978841154</v>
      </c>
      <c r="F17" s="20">
        <f>SUM(F5:F16)</f>
        <v>51834609.100000009</v>
      </c>
      <c r="G17" s="20">
        <f>SUM(G5:G16)</f>
        <v>35014640.760000005</v>
      </c>
      <c r="H17" s="23">
        <f t="shared" si="1"/>
        <v>67.550698978841154</v>
      </c>
      <c r="I17" s="20">
        <f>SUM(I5:I16)</f>
        <v>52059954.839999989</v>
      </c>
      <c r="J17" s="20">
        <f>SUM(J5:J16)</f>
        <v>36271311.5</v>
      </c>
      <c r="K17" s="23">
        <f t="shared" si="2"/>
        <v>69.672191632657984</v>
      </c>
      <c r="L17" s="20">
        <f>SUM(L5:L16)</f>
        <v>4231144.76</v>
      </c>
      <c r="M17" s="20">
        <f>SUM(M5:M16)</f>
        <v>4231144.76</v>
      </c>
      <c r="N17" s="20">
        <f>SUM(N5:N16)</f>
        <v>4303023.370000001</v>
      </c>
    </row>
    <row r="18" spans="1:14" s="10" customFormat="1" ht="19.5" x14ac:dyDescent="0.4">
      <c r="A18" s="18"/>
      <c r="B18" s="52" t="s">
        <v>25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spans="1:14" s="8" customFormat="1" ht="18" x14ac:dyDescent="0.25">
      <c r="A19" s="17">
        <v>12</v>
      </c>
      <c r="B19" s="17" t="s">
        <v>26</v>
      </c>
      <c r="C19" s="17">
        <v>28375658.379999999</v>
      </c>
      <c r="D19" s="17">
        <v>20566135.600000001</v>
      </c>
      <c r="E19" s="22">
        <f>(D19/C19)*100</f>
        <v>72.478091343584893</v>
      </c>
      <c r="F19" s="17">
        <v>28375658.379999999</v>
      </c>
      <c r="G19" s="17">
        <v>20566135.600000001</v>
      </c>
      <c r="H19" s="22">
        <f>(G19/F19)*100</f>
        <v>72.478091343584893</v>
      </c>
      <c r="I19" s="17">
        <v>28472048.02</v>
      </c>
      <c r="J19" s="17">
        <v>21332533.309999999</v>
      </c>
      <c r="K19" s="22">
        <f>(J19/I19)*100</f>
        <v>74.924477842321366</v>
      </c>
      <c r="L19" s="17">
        <v>2531403.86</v>
      </c>
      <c r="M19" s="17">
        <v>2531403.86</v>
      </c>
      <c r="N19" s="17">
        <v>2564872</v>
      </c>
    </row>
    <row r="20" spans="1:14" s="9" customFormat="1" ht="16.5" x14ac:dyDescent="0.25">
      <c r="A20" s="53" t="s">
        <v>24</v>
      </c>
      <c r="B20" s="54"/>
      <c r="C20" s="20">
        <f>SUM(C19:C19)</f>
        <v>28375658.379999999</v>
      </c>
      <c r="D20" s="20">
        <f>SUM(D19:D19)</f>
        <v>20566135.600000001</v>
      </c>
      <c r="E20" s="23">
        <f>(D20/C20)*100</f>
        <v>72.478091343584893</v>
      </c>
      <c r="F20" s="20">
        <f>SUM(F19:F19)</f>
        <v>28375658.379999999</v>
      </c>
      <c r="G20" s="20">
        <f>SUM(G19:G19)</f>
        <v>20566135.600000001</v>
      </c>
      <c r="H20" s="23">
        <f>(G20/F20)*100</f>
        <v>72.478091343584893</v>
      </c>
      <c r="I20" s="20">
        <f>SUM(I19:I19)</f>
        <v>28472048.02</v>
      </c>
      <c r="J20" s="20">
        <f>SUM(J19:J19)</f>
        <v>21332533.309999999</v>
      </c>
      <c r="K20" s="23">
        <f>(J20/I20)*100</f>
        <v>74.924477842321366</v>
      </c>
      <c r="L20" s="20">
        <f>SUM(L19:L19)</f>
        <v>2531403.86</v>
      </c>
      <c r="M20" s="20">
        <f>SUM(M19:M19)</f>
        <v>2531403.86</v>
      </c>
      <c r="N20" s="20">
        <f>SUM(N19:N19)</f>
        <v>2564872</v>
      </c>
    </row>
    <row r="21" spans="1:14" s="10" customFormat="1" ht="19.5" x14ac:dyDescent="0.4">
      <c r="A21" s="18"/>
      <c r="B21" s="52" t="s">
        <v>27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s="8" customFormat="1" ht="18" x14ac:dyDescent="0.25">
      <c r="A22" s="17">
        <v>13</v>
      </c>
      <c r="B22" s="17" t="s">
        <v>28</v>
      </c>
      <c r="C22" s="17">
        <v>6561918.75</v>
      </c>
      <c r="D22" s="17">
        <v>3996983.35</v>
      </c>
      <c r="E22" s="22">
        <f>(D22/C22)*100</f>
        <v>60.911807998232227</v>
      </c>
      <c r="F22" s="17">
        <v>6561918.75</v>
      </c>
      <c r="G22" s="17">
        <v>3996983.35</v>
      </c>
      <c r="H22" s="22">
        <f>(G22/F22)*100</f>
        <v>60.911807998232227</v>
      </c>
      <c r="I22" s="17">
        <v>6671722.1600000001</v>
      </c>
      <c r="J22" s="17">
        <v>3999814.17</v>
      </c>
      <c r="K22" s="22">
        <f>(J22/I22)*100</f>
        <v>59.951749699360981</v>
      </c>
      <c r="L22" s="17">
        <v>0</v>
      </c>
      <c r="M22" s="17">
        <v>0</v>
      </c>
      <c r="N22" s="17">
        <v>0</v>
      </c>
    </row>
    <row r="23" spans="1:14" s="8" customFormat="1" ht="18" x14ac:dyDescent="0.25">
      <c r="A23" s="17">
        <v>14</v>
      </c>
      <c r="B23" s="17" t="s">
        <v>29</v>
      </c>
      <c r="C23" s="17">
        <v>0</v>
      </c>
      <c r="D23" s="17">
        <v>0</v>
      </c>
      <c r="E23" s="22" t="e">
        <f>(D23/C23)*100</f>
        <v>#DIV/0!</v>
      </c>
      <c r="F23" s="17">
        <v>0</v>
      </c>
      <c r="G23" s="17">
        <v>0</v>
      </c>
      <c r="H23" s="22" t="e">
        <f>(G23/F23)*100</f>
        <v>#DIV/0!</v>
      </c>
      <c r="I23" s="17">
        <v>0</v>
      </c>
      <c r="J23" s="17">
        <v>0</v>
      </c>
      <c r="K23" s="22" t="e">
        <f>(J23/I23)*100</f>
        <v>#DIV/0!</v>
      </c>
      <c r="L23" s="17">
        <v>0</v>
      </c>
      <c r="M23" s="17">
        <v>0</v>
      </c>
      <c r="N23" s="17">
        <v>0</v>
      </c>
    </row>
    <row r="24" spans="1:14" s="8" customFormat="1" ht="18" x14ac:dyDescent="0.25">
      <c r="A24" s="17">
        <v>15</v>
      </c>
      <c r="B24" s="17" t="s">
        <v>30</v>
      </c>
      <c r="C24" s="17">
        <v>131479.74</v>
      </c>
      <c r="D24" s="17">
        <v>189831.56</v>
      </c>
      <c r="E24" s="22">
        <f>(D24/C24)*100</f>
        <v>144.38084529221004</v>
      </c>
      <c r="F24" s="17">
        <v>131479.74</v>
      </c>
      <c r="G24" s="17">
        <v>189831.56</v>
      </c>
      <c r="H24" s="22">
        <f>(G24/F24)*100</f>
        <v>144.38084529221004</v>
      </c>
      <c r="I24" s="17">
        <v>137382.72</v>
      </c>
      <c r="J24" s="17">
        <v>129059.2</v>
      </c>
      <c r="K24" s="22">
        <f>(J24/I24)*100</f>
        <v>93.941363222390706</v>
      </c>
      <c r="L24" s="17">
        <v>0</v>
      </c>
      <c r="M24" s="17">
        <v>0</v>
      </c>
      <c r="N24" s="17">
        <v>0</v>
      </c>
    </row>
    <row r="25" spans="1:14" s="9" customFormat="1" ht="16.5" x14ac:dyDescent="0.25">
      <c r="A25" s="53" t="s">
        <v>24</v>
      </c>
      <c r="B25" s="54"/>
      <c r="C25" s="20">
        <f>SUM(C22:C24)</f>
        <v>6693398.4900000002</v>
      </c>
      <c r="D25" s="20">
        <f>SUM(D22:D24)</f>
        <v>4186814.91</v>
      </c>
      <c r="E25" s="23">
        <f>(D25/C25)*100</f>
        <v>62.551406677118372</v>
      </c>
      <c r="F25" s="20">
        <f>SUM(F22:F24)</f>
        <v>6693398.4900000002</v>
      </c>
      <c r="G25" s="20">
        <f>SUM(G22:G24)</f>
        <v>4186814.91</v>
      </c>
      <c r="H25" s="23">
        <f>(G25/F25)*100</f>
        <v>62.551406677118372</v>
      </c>
      <c r="I25" s="20">
        <f>SUM(I22:I24)</f>
        <v>6809104.8799999999</v>
      </c>
      <c r="J25" s="20">
        <f>SUM(J22:J24)</f>
        <v>4128873.37</v>
      </c>
      <c r="K25" s="23">
        <f>(J25/I25)*100</f>
        <v>60.637535223278874</v>
      </c>
      <c r="L25" s="20">
        <f>SUM(L22:L24)</f>
        <v>0</v>
      </c>
      <c r="M25" s="20">
        <f>SUM(M22:M24)</f>
        <v>0</v>
      </c>
      <c r="N25" s="20">
        <f>SUM(N22:N24)</f>
        <v>0</v>
      </c>
    </row>
    <row r="26" spans="1:14" s="10" customFormat="1" ht="19.5" x14ac:dyDescent="0.4">
      <c r="A26" s="18"/>
      <c r="B26" s="52" t="s">
        <v>31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4" s="8" customFormat="1" ht="18" x14ac:dyDescent="0.25">
      <c r="A27" s="17">
        <v>16</v>
      </c>
      <c r="B27" s="17" t="s">
        <v>32</v>
      </c>
      <c r="C27" s="17">
        <v>2763508.96</v>
      </c>
      <c r="D27" s="17">
        <v>1997021.64</v>
      </c>
      <c r="E27" s="22">
        <f>(D27/C27)*100</f>
        <v>72.263982816976281</v>
      </c>
      <c r="F27" s="17">
        <v>2763508.96</v>
      </c>
      <c r="G27" s="17">
        <v>1997021.64</v>
      </c>
      <c r="H27" s="22">
        <f>(G27/F27)*100</f>
        <v>72.263982816976281</v>
      </c>
      <c r="I27" s="17">
        <v>2761642.86</v>
      </c>
      <c r="J27" s="17">
        <v>2010361.27</v>
      </c>
      <c r="K27" s="22">
        <f>(J27/I27)*100</f>
        <v>72.795845513492651</v>
      </c>
      <c r="L27" s="17">
        <v>2666.12</v>
      </c>
      <c r="M27" s="17">
        <v>2666.12</v>
      </c>
      <c r="N27" s="17">
        <v>2661.56</v>
      </c>
    </row>
    <row r="28" spans="1:14" s="9" customFormat="1" ht="16.5" x14ac:dyDescent="0.25">
      <c r="A28" s="53" t="s">
        <v>24</v>
      </c>
      <c r="B28" s="54"/>
      <c r="C28" s="20">
        <f>SUM(C27:C27)</f>
        <v>2763508.96</v>
      </c>
      <c r="D28" s="20">
        <f>SUM(D27:D27)</f>
        <v>1997021.64</v>
      </c>
      <c r="E28" s="23">
        <f>(D28/C28)*100</f>
        <v>72.263982816976281</v>
      </c>
      <c r="F28" s="20">
        <f>SUM(F27:F27)</f>
        <v>2763508.96</v>
      </c>
      <c r="G28" s="20">
        <f>SUM(G27:G27)</f>
        <v>1997021.64</v>
      </c>
      <c r="H28" s="23">
        <f>(G28/F28)*100</f>
        <v>72.263982816976281</v>
      </c>
      <c r="I28" s="20">
        <f>SUM(I27:I27)</f>
        <v>2761642.86</v>
      </c>
      <c r="J28" s="20">
        <f>SUM(J27:J27)</f>
        <v>2010361.27</v>
      </c>
      <c r="K28" s="23">
        <f>(J28/I28)*100</f>
        <v>72.795845513492651</v>
      </c>
      <c r="L28" s="20">
        <f>SUM(L27:L27)</f>
        <v>2666.12</v>
      </c>
      <c r="M28" s="20">
        <f>SUM(M27:M27)</f>
        <v>2666.12</v>
      </c>
      <c r="N28" s="20">
        <f>SUM(N27:N27)</f>
        <v>2661.56</v>
      </c>
    </row>
    <row r="29" spans="1:14" s="10" customFormat="1" ht="19.5" x14ac:dyDescent="0.4">
      <c r="A29" s="18"/>
      <c r="B29" s="52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s="8" customFormat="1" ht="18" x14ac:dyDescent="0.25">
      <c r="A30" s="17">
        <v>17</v>
      </c>
      <c r="B30" s="17" t="s">
        <v>34</v>
      </c>
      <c r="C30" s="17">
        <v>8060050.3300000001</v>
      </c>
      <c r="D30" s="17">
        <v>11432508.01</v>
      </c>
      <c r="E30" s="22">
        <f t="shared" ref="E30:E52" si="3">(D30/C30)*100</f>
        <v>141.84164542307516</v>
      </c>
      <c r="F30" s="17">
        <v>8060050.3300000001</v>
      </c>
      <c r="G30" s="17">
        <v>11432508.01</v>
      </c>
      <c r="H30" s="22">
        <f t="shared" ref="H30:H52" si="4">(G30/F30)*100</f>
        <v>141.84164542307516</v>
      </c>
      <c r="I30" s="17">
        <v>8029371</v>
      </c>
      <c r="J30" s="17">
        <v>11850974.41</v>
      </c>
      <c r="K30" s="22">
        <f t="shared" ref="K30:K52" si="5">(J30/I30)*100</f>
        <v>147.595302421572</v>
      </c>
      <c r="L30" s="17">
        <v>574587.42000000004</v>
      </c>
      <c r="M30" s="17">
        <v>574587.42000000004</v>
      </c>
      <c r="N30" s="17">
        <v>521425.38</v>
      </c>
    </row>
    <row r="31" spans="1:14" s="8" customFormat="1" ht="18" x14ac:dyDescent="0.25">
      <c r="A31" s="17">
        <v>18</v>
      </c>
      <c r="B31" s="17" t="s">
        <v>35</v>
      </c>
      <c r="C31" s="17">
        <v>34815.17</v>
      </c>
      <c r="D31" s="17">
        <v>114350.63</v>
      </c>
      <c r="E31" s="22">
        <f t="shared" si="3"/>
        <v>328.45058633923088</v>
      </c>
      <c r="F31" s="17">
        <v>34815.17</v>
      </c>
      <c r="G31" s="17">
        <v>114350.63</v>
      </c>
      <c r="H31" s="22">
        <f t="shared" si="4"/>
        <v>328.45058633923088</v>
      </c>
      <c r="I31" s="17">
        <v>36226.65</v>
      </c>
      <c r="J31" s="17">
        <v>131099.29999999999</v>
      </c>
      <c r="K31" s="22">
        <f t="shared" si="5"/>
        <v>361.88634610155776</v>
      </c>
      <c r="L31" s="17">
        <v>24119.040000000001</v>
      </c>
      <c r="M31" s="17">
        <v>24119.040000000001</v>
      </c>
      <c r="N31" s="17">
        <v>628.11</v>
      </c>
    </row>
    <row r="32" spans="1:14" s="8" customFormat="1" ht="18" x14ac:dyDescent="0.25">
      <c r="A32" s="17">
        <v>19</v>
      </c>
      <c r="B32" s="17" t="s">
        <v>36</v>
      </c>
      <c r="C32" s="17">
        <v>79760.52</v>
      </c>
      <c r="D32" s="17">
        <v>205076.89</v>
      </c>
      <c r="E32" s="22">
        <f t="shared" si="3"/>
        <v>257.11578861321362</v>
      </c>
      <c r="F32" s="17">
        <v>79760.52</v>
      </c>
      <c r="G32" s="17">
        <v>205076.89</v>
      </c>
      <c r="H32" s="22">
        <f t="shared" si="4"/>
        <v>257.11578861321362</v>
      </c>
      <c r="I32" s="17">
        <v>80738.720000000001</v>
      </c>
      <c r="J32" s="17">
        <v>216719.94</v>
      </c>
      <c r="K32" s="22">
        <f t="shared" si="5"/>
        <v>268.42132250796146</v>
      </c>
      <c r="L32" s="17">
        <v>1196.1099999999999</v>
      </c>
      <c r="M32" s="17">
        <v>1196.1099999999999</v>
      </c>
      <c r="N32" s="17">
        <v>1208.5999999999999</v>
      </c>
    </row>
    <row r="33" spans="1:14" s="8" customFormat="1" ht="18" x14ac:dyDescent="0.25">
      <c r="A33" s="17">
        <v>20</v>
      </c>
      <c r="B33" s="17" t="s">
        <v>37</v>
      </c>
      <c r="C33" s="17">
        <v>589486.01</v>
      </c>
      <c r="D33" s="17">
        <v>517272.15</v>
      </c>
      <c r="E33" s="22">
        <f t="shared" si="3"/>
        <v>87.749690616067383</v>
      </c>
      <c r="F33" s="17">
        <v>589486.01</v>
      </c>
      <c r="G33" s="17">
        <v>517272.15</v>
      </c>
      <c r="H33" s="22">
        <f t="shared" si="4"/>
        <v>87.749690616067383</v>
      </c>
      <c r="I33" s="17">
        <v>611073.74</v>
      </c>
      <c r="J33" s="17">
        <v>521259.7</v>
      </c>
      <c r="K33" s="22">
        <f t="shared" si="5"/>
        <v>85.302258283918405</v>
      </c>
      <c r="L33" s="17">
        <v>69867.839999999997</v>
      </c>
      <c r="M33" s="17">
        <v>69867.839999999997</v>
      </c>
      <c r="N33" s="17">
        <v>444138.68</v>
      </c>
    </row>
    <row r="34" spans="1:14" s="8" customFormat="1" ht="18" x14ac:dyDescent="0.25">
      <c r="A34" s="17">
        <v>21</v>
      </c>
      <c r="B34" s="17" t="s">
        <v>38</v>
      </c>
      <c r="C34" s="17">
        <v>8200.07</v>
      </c>
      <c r="D34" s="17">
        <v>22212.5</v>
      </c>
      <c r="E34" s="22">
        <f t="shared" si="3"/>
        <v>270.88183393556398</v>
      </c>
      <c r="F34" s="17">
        <v>8200.07</v>
      </c>
      <c r="G34" s="17">
        <v>22212.5</v>
      </c>
      <c r="H34" s="22">
        <f t="shared" si="4"/>
        <v>270.88183393556398</v>
      </c>
      <c r="I34" s="17">
        <v>8605.7199999999993</v>
      </c>
      <c r="J34" s="17">
        <v>23552.53</v>
      </c>
      <c r="K34" s="22">
        <f t="shared" si="5"/>
        <v>273.68459582696164</v>
      </c>
      <c r="L34" s="17">
        <v>421</v>
      </c>
      <c r="M34" s="17">
        <v>421</v>
      </c>
      <c r="N34" s="17">
        <v>388.97</v>
      </c>
    </row>
    <row r="35" spans="1:14" s="8" customFormat="1" ht="18" x14ac:dyDescent="0.25">
      <c r="A35" s="17">
        <v>22</v>
      </c>
      <c r="B35" s="17" t="s">
        <v>39</v>
      </c>
      <c r="C35" s="17">
        <v>558753.05000000005</v>
      </c>
      <c r="D35" s="17">
        <v>971424.2</v>
      </c>
      <c r="E35" s="22">
        <f t="shared" si="3"/>
        <v>173.85573107833591</v>
      </c>
      <c r="F35" s="17">
        <v>558753.05000000005</v>
      </c>
      <c r="G35" s="17">
        <v>971424.2</v>
      </c>
      <c r="H35" s="22">
        <f t="shared" si="4"/>
        <v>173.85573107833591</v>
      </c>
      <c r="I35" s="17">
        <v>620309.56000000006</v>
      </c>
      <c r="J35" s="17">
        <v>1024294.81</v>
      </c>
      <c r="K35" s="22">
        <f t="shared" si="5"/>
        <v>165.12639431189808</v>
      </c>
      <c r="L35" s="17">
        <v>15739.7</v>
      </c>
      <c r="M35" s="17">
        <v>15739.7</v>
      </c>
      <c r="N35" s="17">
        <v>16007.2</v>
      </c>
    </row>
    <row r="36" spans="1:14" s="8" customFormat="1" ht="18" x14ac:dyDescent="0.25">
      <c r="A36" s="17">
        <v>23</v>
      </c>
      <c r="B36" s="17" t="s">
        <v>40</v>
      </c>
      <c r="C36" s="17">
        <v>18815681.25</v>
      </c>
      <c r="D36" s="17">
        <v>23997143.579999998</v>
      </c>
      <c r="E36" s="22">
        <f t="shared" si="3"/>
        <v>127.53800014549034</v>
      </c>
      <c r="F36" s="17">
        <v>18815681.25</v>
      </c>
      <c r="G36" s="17">
        <v>23997143.579999998</v>
      </c>
      <c r="H36" s="22">
        <f t="shared" si="4"/>
        <v>127.53800014549034</v>
      </c>
      <c r="I36" s="17">
        <v>18839127.760000002</v>
      </c>
      <c r="J36" s="17">
        <v>24785534.199999999</v>
      </c>
      <c r="K36" s="22">
        <f t="shared" si="5"/>
        <v>131.56412821099735</v>
      </c>
      <c r="L36" s="17">
        <v>1645508.27</v>
      </c>
      <c r="M36" s="17">
        <v>1645508.27</v>
      </c>
      <c r="N36" s="17">
        <v>1649362.89</v>
      </c>
    </row>
    <row r="37" spans="1:14" s="8" customFormat="1" ht="18" x14ac:dyDescent="0.25">
      <c r="A37" s="17">
        <v>24</v>
      </c>
      <c r="B37" s="17" t="s">
        <v>41</v>
      </c>
      <c r="C37" s="17">
        <v>11231985.970000001</v>
      </c>
      <c r="D37" s="17">
        <v>15153462.539999999</v>
      </c>
      <c r="E37" s="22">
        <f t="shared" si="3"/>
        <v>134.91347461147157</v>
      </c>
      <c r="F37" s="17">
        <v>11231985.970000001</v>
      </c>
      <c r="G37" s="17">
        <v>15153462.539999999</v>
      </c>
      <c r="H37" s="22">
        <f t="shared" si="4"/>
        <v>134.91347461147157</v>
      </c>
      <c r="I37" s="17">
        <v>11024665.17</v>
      </c>
      <c r="J37" s="17">
        <v>16010271.359999999</v>
      </c>
      <c r="K37" s="22">
        <f t="shared" si="5"/>
        <v>145.22229122719017</v>
      </c>
      <c r="L37" s="17">
        <v>1604400.96</v>
      </c>
      <c r="M37" s="17">
        <v>1604400.96</v>
      </c>
      <c r="N37" s="17">
        <v>1642793.01</v>
      </c>
    </row>
    <row r="38" spans="1:14" s="8" customFormat="1" ht="18" x14ac:dyDescent="0.25">
      <c r="A38" s="17">
        <v>25</v>
      </c>
      <c r="B38" s="17" t="s">
        <v>42</v>
      </c>
      <c r="C38" s="17">
        <v>1491263.39</v>
      </c>
      <c r="D38" s="17">
        <v>733655.2</v>
      </c>
      <c r="E38" s="22">
        <f t="shared" si="3"/>
        <v>49.196889357016936</v>
      </c>
      <c r="F38" s="17">
        <v>1491263.39</v>
      </c>
      <c r="G38" s="17">
        <v>733655.2</v>
      </c>
      <c r="H38" s="22">
        <f t="shared" si="4"/>
        <v>49.196889357016936</v>
      </c>
      <c r="I38" s="17">
        <v>1503236.97</v>
      </c>
      <c r="J38" s="17">
        <v>956587.43</v>
      </c>
      <c r="K38" s="22">
        <f t="shared" si="5"/>
        <v>63.635171905065647</v>
      </c>
      <c r="L38" s="17">
        <v>82717.86</v>
      </c>
      <c r="M38" s="17">
        <v>82717.86</v>
      </c>
      <c r="N38" s="17">
        <v>81603.59</v>
      </c>
    </row>
    <row r="39" spans="1:14" s="8" customFormat="1" ht="18" x14ac:dyDescent="0.25">
      <c r="A39" s="17">
        <v>26</v>
      </c>
      <c r="B39" s="17" t="s">
        <v>43</v>
      </c>
      <c r="C39" s="17">
        <v>2127997.31</v>
      </c>
      <c r="D39" s="17">
        <v>2127956.15</v>
      </c>
      <c r="E39" s="22">
        <f t="shared" si="3"/>
        <v>99.998065787028651</v>
      </c>
      <c r="F39" s="17">
        <v>2127997.31</v>
      </c>
      <c r="G39" s="17">
        <v>2127956.15</v>
      </c>
      <c r="H39" s="22">
        <f t="shared" si="4"/>
        <v>99.998065787028651</v>
      </c>
      <c r="I39" s="17">
        <v>2298338.36</v>
      </c>
      <c r="J39" s="17">
        <v>2272254.2200000002</v>
      </c>
      <c r="K39" s="22">
        <f t="shared" si="5"/>
        <v>98.865087036183837</v>
      </c>
      <c r="L39" s="17">
        <v>197450.64</v>
      </c>
      <c r="M39" s="17">
        <v>197450.64</v>
      </c>
      <c r="N39" s="17">
        <v>211976.81</v>
      </c>
    </row>
    <row r="40" spans="1:14" s="8" customFormat="1" ht="18" x14ac:dyDescent="0.25">
      <c r="A40" s="17">
        <v>27</v>
      </c>
      <c r="B40" s="17" t="s">
        <v>44</v>
      </c>
      <c r="C40" s="17">
        <v>2587236.23</v>
      </c>
      <c r="D40" s="17">
        <v>1912324.99</v>
      </c>
      <c r="E40" s="22">
        <f t="shared" si="3"/>
        <v>73.913814588163831</v>
      </c>
      <c r="F40" s="17">
        <v>2587236.23</v>
      </c>
      <c r="G40" s="17">
        <v>1912324.99</v>
      </c>
      <c r="H40" s="22">
        <f t="shared" si="4"/>
        <v>73.913814588163831</v>
      </c>
      <c r="I40" s="17">
        <v>2816785.77</v>
      </c>
      <c r="J40" s="17">
        <v>2238982.79</v>
      </c>
      <c r="K40" s="22">
        <f t="shared" si="5"/>
        <v>79.487152123748487</v>
      </c>
      <c r="L40" s="17">
        <v>0</v>
      </c>
      <c r="M40" s="17">
        <v>0</v>
      </c>
      <c r="N40" s="17">
        <v>0</v>
      </c>
    </row>
    <row r="41" spans="1:14" s="8" customFormat="1" ht="18" x14ac:dyDescent="0.25">
      <c r="A41" s="17">
        <v>28</v>
      </c>
      <c r="B41" s="17" t="s">
        <v>45</v>
      </c>
      <c r="C41" s="17">
        <v>24498.89</v>
      </c>
      <c r="D41" s="17">
        <v>19590.919999999998</v>
      </c>
      <c r="E41" s="22">
        <f t="shared" si="3"/>
        <v>79.966561750348689</v>
      </c>
      <c r="F41" s="17">
        <v>24498.89</v>
      </c>
      <c r="G41" s="17">
        <v>19590.919999999998</v>
      </c>
      <c r="H41" s="22">
        <f t="shared" si="4"/>
        <v>79.966561750348689</v>
      </c>
      <c r="I41" s="17">
        <v>46573.27</v>
      </c>
      <c r="J41" s="17">
        <v>19651.29</v>
      </c>
      <c r="K41" s="22">
        <f t="shared" si="5"/>
        <v>42.194353112847779</v>
      </c>
      <c r="L41" s="17">
        <v>4.13</v>
      </c>
      <c r="M41" s="17">
        <v>4.13</v>
      </c>
      <c r="N41" s="17">
        <v>4.13</v>
      </c>
    </row>
    <row r="42" spans="1:14" s="8" customFormat="1" ht="18" x14ac:dyDescent="0.25">
      <c r="A42" s="17">
        <v>29</v>
      </c>
      <c r="B42" s="17" t="s">
        <v>46</v>
      </c>
      <c r="C42" s="17">
        <v>100177.66</v>
      </c>
      <c r="D42" s="17">
        <v>103953.59</v>
      </c>
      <c r="E42" s="22">
        <f t="shared" si="3"/>
        <v>103.76923357962244</v>
      </c>
      <c r="F42" s="17">
        <v>100177.66</v>
      </c>
      <c r="G42" s="17">
        <v>103953.59</v>
      </c>
      <c r="H42" s="22">
        <f t="shared" si="4"/>
        <v>103.76923357962244</v>
      </c>
      <c r="I42" s="17">
        <v>83705.740000000005</v>
      </c>
      <c r="J42" s="17">
        <v>120452.52</v>
      </c>
      <c r="K42" s="22">
        <f t="shared" si="5"/>
        <v>143.89995238080445</v>
      </c>
      <c r="L42" s="17">
        <v>2182.0700000000002</v>
      </c>
      <c r="M42" s="17">
        <v>2182.0700000000002</v>
      </c>
      <c r="N42" s="17">
        <v>2211.62</v>
      </c>
    </row>
    <row r="43" spans="1:14" s="8" customFormat="1" ht="18" x14ac:dyDescent="0.25">
      <c r="A43" s="17">
        <v>30</v>
      </c>
      <c r="B43" s="17" t="s">
        <v>47</v>
      </c>
      <c r="C43" s="17">
        <v>195954.74</v>
      </c>
      <c r="D43" s="17">
        <v>178041.14</v>
      </c>
      <c r="E43" s="22">
        <f t="shared" si="3"/>
        <v>90.858297176174474</v>
      </c>
      <c r="F43" s="17">
        <v>195954.74</v>
      </c>
      <c r="G43" s="17">
        <v>178041.14</v>
      </c>
      <c r="H43" s="22">
        <f t="shared" si="4"/>
        <v>90.858297176174474</v>
      </c>
      <c r="I43" s="17">
        <v>216879.85</v>
      </c>
      <c r="J43" s="17">
        <v>188517.94</v>
      </c>
      <c r="K43" s="22">
        <f t="shared" si="5"/>
        <v>86.922754695745127</v>
      </c>
      <c r="L43" s="17">
        <v>8688.73</v>
      </c>
      <c r="M43" s="17">
        <v>8688.73</v>
      </c>
      <c r="N43" s="17">
        <v>8336.4500000000007</v>
      </c>
    </row>
    <row r="44" spans="1:14" s="8" customFormat="1" ht="18" x14ac:dyDescent="0.25">
      <c r="A44" s="17">
        <v>31</v>
      </c>
      <c r="B44" s="17" t="s">
        <v>48</v>
      </c>
      <c r="C44" s="17">
        <v>5053589.6500000004</v>
      </c>
      <c r="D44" s="17">
        <v>6732884.9100000001</v>
      </c>
      <c r="E44" s="22">
        <f t="shared" si="3"/>
        <v>133.22975105428276</v>
      </c>
      <c r="F44" s="17">
        <v>5053589.6500000004</v>
      </c>
      <c r="G44" s="17">
        <v>6732884.9100000001</v>
      </c>
      <c r="H44" s="22">
        <f t="shared" si="4"/>
        <v>133.22975105428276</v>
      </c>
      <c r="I44" s="17">
        <v>5057449.4800000004</v>
      </c>
      <c r="J44" s="17">
        <v>7057242.8499999996</v>
      </c>
      <c r="K44" s="22">
        <f t="shared" si="5"/>
        <v>139.54153922660635</v>
      </c>
      <c r="L44" s="17">
        <v>343339.52000000002</v>
      </c>
      <c r="M44" s="17">
        <v>343339.52000000002</v>
      </c>
      <c r="N44" s="17">
        <v>624.28</v>
      </c>
    </row>
    <row r="45" spans="1:14" s="8" customFormat="1" ht="18" x14ac:dyDescent="0.25">
      <c r="A45" s="17">
        <v>32</v>
      </c>
      <c r="B45" s="17" t="s">
        <v>49</v>
      </c>
      <c r="C45" s="17">
        <v>172287.48</v>
      </c>
      <c r="D45" s="17">
        <v>282366.58</v>
      </c>
      <c r="E45" s="22">
        <f t="shared" si="3"/>
        <v>163.89268680463607</v>
      </c>
      <c r="F45" s="17">
        <v>172287.48</v>
      </c>
      <c r="G45" s="17">
        <v>282366.58</v>
      </c>
      <c r="H45" s="22">
        <f t="shared" si="4"/>
        <v>163.89268680463607</v>
      </c>
      <c r="I45" s="17">
        <v>225736.41</v>
      </c>
      <c r="J45" s="17">
        <v>249138.54</v>
      </c>
      <c r="K45" s="22">
        <f t="shared" si="5"/>
        <v>110.36701611405977</v>
      </c>
      <c r="L45" s="17">
        <v>14587.46</v>
      </c>
      <c r="M45" s="17">
        <v>14587.46</v>
      </c>
      <c r="N45" s="17">
        <v>12275.07</v>
      </c>
    </row>
    <row r="46" spans="1:14" s="8" customFormat="1" ht="18" x14ac:dyDescent="0.25">
      <c r="A46" s="17">
        <v>33</v>
      </c>
      <c r="B46" s="17" t="s">
        <v>50</v>
      </c>
      <c r="C46" s="17">
        <v>833072.48</v>
      </c>
      <c r="D46" s="17">
        <v>1301991.8</v>
      </c>
      <c r="E46" s="22">
        <f t="shared" si="3"/>
        <v>156.28793787546553</v>
      </c>
      <c r="F46" s="17">
        <v>833072.48</v>
      </c>
      <c r="G46" s="17">
        <v>1301991.8</v>
      </c>
      <c r="H46" s="22">
        <f t="shared" si="4"/>
        <v>156.28793787546553</v>
      </c>
      <c r="I46" s="17">
        <v>812818.88</v>
      </c>
      <c r="J46" s="17">
        <v>1237446.28</v>
      </c>
      <c r="K46" s="22">
        <f t="shared" si="5"/>
        <v>152.24133081160713</v>
      </c>
      <c r="L46" s="17">
        <v>46063.92</v>
      </c>
      <c r="M46" s="17">
        <v>46063.92</v>
      </c>
      <c r="N46" s="17">
        <v>48804.51</v>
      </c>
    </row>
    <row r="47" spans="1:14" s="8" customFormat="1" ht="18" x14ac:dyDescent="0.25">
      <c r="A47" s="17">
        <v>34</v>
      </c>
      <c r="B47" s="17" t="s">
        <v>51</v>
      </c>
      <c r="C47" s="17">
        <v>154014.5</v>
      </c>
      <c r="D47" s="17">
        <v>212144.73</v>
      </c>
      <c r="E47" s="22">
        <f t="shared" si="3"/>
        <v>137.74334884053127</v>
      </c>
      <c r="F47" s="17">
        <v>154014.5</v>
      </c>
      <c r="G47" s="17">
        <v>212144.73</v>
      </c>
      <c r="H47" s="22">
        <f t="shared" si="4"/>
        <v>137.74334884053127</v>
      </c>
      <c r="I47" s="17">
        <v>141436.28</v>
      </c>
      <c r="J47" s="17">
        <v>234605.37</v>
      </c>
      <c r="K47" s="22">
        <f t="shared" si="5"/>
        <v>165.87354390259699</v>
      </c>
      <c r="L47" s="17">
        <v>9861</v>
      </c>
      <c r="M47" s="17">
        <v>9861</v>
      </c>
      <c r="N47" s="17">
        <v>9376</v>
      </c>
    </row>
    <row r="48" spans="1:14" s="8" customFormat="1" ht="18" x14ac:dyDescent="0.25">
      <c r="A48" s="17">
        <v>35</v>
      </c>
      <c r="B48" s="17" t="s">
        <v>52</v>
      </c>
      <c r="C48" s="17">
        <v>134679.09</v>
      </c>
      <c r="D48" s="17">
        <v>121121.41</v>
      </c>
      <c r="E48" s="22">
        <f t="shared" si="3"/>
        <v>89.933344515470068</v>
      </c>
      <c r="F48" s="17">
        <v>134679.09</v>
      </c>
      <c r="G48" s="17">
        <v>121121.41</v>
      </c>
      <c r="H48" s="22">
        <f t="shared" si="4"/>
        <v>89.933344515470068</v>
      </c>
      <c r="I48" s="17">
        <v>146727.47</v>
      </c>
      <c r="J48" s="17">
        <v>137030.29</v>
      </c>
      <c r="K48" s="22">
        <f t="shared" si="5"/>
        <v>93.391026233874271</v>
      </c>
      <c r="L48" s="17">
        <v>11783.42</v>
      </c>
      <c r="M48" s="17">
        <v>11783.42</v>
      </c>
      <c r="N48" s="17">
        <v>7082.8</v>
      </c>
    </row>
    <row r="49" spans="1:14" s="8" customFormat="1" ht="18" x14ac:dyDescent="0.25">
      <c r="A49" s="17">
        <v>36</v>
      </c>
      <c r="B49" s="17" t="s">
        <v>53</v>
      </c>
      <c r="C49" s="17">
        <v>2160778.23</v>
      </c>
      <c r="D49" s="17">
        <v>2498095.9500000002</v>
      </c>
      <c r="E49" s="22">
        <f t="shared" si="3"/>
        <v>115.6109366207378</v>
      </c>
      <c r="F49" s="17">
        <v>2160778.23</v>
      </c>
      <c r="G49" s="17">
        <v>2498095.9500000002</v>
      </c>
      <c r="H49" s="22">
        <f t="shared" si="4"/>
        <v>115.6109366207378</v>
      </c>
      <c r="I49" s="17">
        <v>2712323.23</v>
      </c>
      <c r="J49" s="17">
        <v>2614800.64</v>
      </c>
      <c r="K49" s="22">
        <f t="shared" si="5"/>
        <v>96.404462826504641</v>
      </c>
      <c r="L49" s="17">
        <v>183675.65</v>
      </c>
      <c r="M49" s="17">
        <v>183675.65</v>
      </c>
      <c r="N49" s="17">
        <v>496453.36</v>
      </c>
    </row>
    <row r="50" spans="1:14" s="8" customFormat="1" ht="18" x14ac:dyDescent="0.25">
      <c r="A50" s="17">
        <v>37</v>
      </c>
      <c r="B50" s="17" t="s">
        <v>54</v>
      </c>
      <c r="C50" s="17">
        <v>486413.61</v>
      </c>
      <c r="D50" s="17">
        <v>1085776.26</v>
      </c>
      <c r="E50" s="22">
        <f t="shared" si="3"/>
        <v>223.22078117838848</v>
      </c>
      <c r="F50" s="17">
        <v>486413.61</v>
      </c>
      <c r="G50" s="17">
        <v>1085776.26</v>
      </c>
      <c r="H50" s="22">
        <f t="shared" si="4"/>
        <v>223.22078117838848</v>
      </c>
      <c r="I50" s="17">
        <v>427070.52</v>
      </c>
      <c r="J50" s="17">
        <v>1062648.92</v>
      </c>
      <c r="K50" s="22">
        <f t="shared" si="5"/>
        <v>248.82282204821814</v>
      </c>
      <c r="L50" s="17">
        <v>13032.66</v>
      </c>
      <c r="M50" s="17">
        <v>13032.66</v>
      </c>
      <c r="N50" s="17">
        <v>9724.39</v>
      </c>
    </row>
    <row r="51" spans="1:14" s="8" customFormat="1" ht="18" x14ac:dyDescent="0.25">
      <c r="A51" s="17">
        <v>38</v>
      </c>
      <c r="B51" s="17" t="s">
        <v>55</v>
      </c>
      <c r="C51" s="17">
        <v>23578.61</v>
      </c>
      <c r="D51" s="17">
        <v>0</v>
      </c>
      <c r="E51" s="22">
        <f t="shared" si="3"/>
        <v>0</v>
      </c>
      <c r="F51" s="17">
        <v>23578.61</v>
      </c>
      <c r="G51" s="17">
        <v>0</v>
      </c>
      <c r="H51" s="22">
        <f t="shared" si="4"/>
        <v>0</v>
      </c>
      <c r="I51" s="17">
        <v>0</v>
      </c>
      <c r="J51" s="17">
        <v>0</v>
      </c>
      <c r="K51" s="22" t="e">
        <f t="shared" si="5"/>
        <v>#DIV/0!</v>
      </c>
      <c r="L51" s="17">
        <v>0</v>
      </c>
      <c r="M51" s="17">
        <v>0</v>
      </c>
      <c r="N51" s="17">
        <v>0</v>
      </c>
    </row>
    <row r="52" spans="1:14" s="9" customFormat="1" ht="16.5" x14ac:dyDescent="0.25">
      <c r="A52" s="53" t="s">
        <v>24</v>
      </c>
      <c r="B52" s="54"/>
      <c r="C52" s="20">
        <f>SUM(C30:C51)</f>
        <v>54924274.239999987</v>
      </c>
      <c r="D52" s="20">
        <f>SUM(D30:D51)</f>
        <v>69723354.129999995</v>
      </c>
      <c r="E52" s="23">
        <f t="shared" si="3"/>
        <v>126.9445160537455</v>
      </c>
      <c r="F52" s="20">
        <f>SUM(F30:F51)</f>
        <v>54924274.239999987</v>
      </c>
      <c r="G52" s="20">
        <f>SUM(G30:G51)</f>
        <v>69723354.129999995</v>
      </c>
      <c r="H52" s="23">
        <f t="shared" si="4"/>
        <v>126.9445160537455</v>
      </c>
      <c r="I52" s="20">
        <f>SUM(I30:I51)</f>
        <v>55739200.550000004</v>
      </c>
      <c r="J52" s="20">
        <f>SUM(J30:J51)</f>
        <v>72953065.330000013</v>
      </c>
      <c r="K52" s="23">
        <f t="shared" si="5"/>
        <v>130.88286988357248</v>
      </c>
      <c r="L52" s="20">
        <f>SUM(L30:L51)</f>
        <v>4849227.4000000013</v>
      </c>
      <c r="M52" s="20">
        <f>SUM(M30:M51)</f>
        <v>4849227.4000000013</v>
      </c>
      <c r="N52" s="20">
        <f>SUM(N30:N51)</f>
        <v>5164425.8499999996</v>
      </c>
    </row>
    <row r="53" spans="1:14" s="10" customFormat="1" ht="19.5" x14ac:dyDescent="0.4">
      <c r="A53" s="18"/>
      <c r="B53" s="52" t="s">
        <v>56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4" s="8" customFormat="1" ht="18" x14ac:dyDescent="0.25">
      <c r="A54" s="17">
        <v>39</v>
      </c>
      <c r="B54" s="17" t="s">
        <v>57</v>
      </c>
      <c r="C54" s="17">
        <v>210075.37</v>
      </c>
      <c r="D54" s="17">
        <v>189160.8</v>
      </c>
      <c r="E54" s="22">
        <f t="shared" ref="E54:E63" si="6">(D54/C54)*100</f>
        <v>90.044254116986679</v>
      </c>
      <c r="F54" s="17">
        <v>210075.37</v>
      </c>
      <c r="G54" s="17">
        <v>189160.8</v>
      </c>
      <c r="H54" s="22">
        <f t="shared" ref="H54:H63" si="7">(G54/F54)*100</f>
        <v>90.044254116986679</v>
      </c>
      <c r="I54" s="17">
        <v>224590.18</v>
      </c>
      <c r="J54" s="17">
        <v>202071.57</v>
      </c>
      <c r="K54" s="22">
        <f t="shared" ref="K54:K63" si="8">(J54/I54)*100</f>
        <v>89.973466337664448</v>
      </c>
      <c r="L54" s="17">
        <v>14968.37</v>
      </c>
      <c r="M54" s="17">
        <v>14968.37</v>
      </c>
      <c r="N54" s="17">
        <v>17196.27</v>
      </c>
    </row>
    <row r="55" spans="1:14" s="8" customFormat="1" ht="18" x14ac:dyDescent="0.25">
      <c r="A55" s="17">
        <v>40</v>
      </c>
      <c r="B55" s="17" t="s">
        <v>58</v>
      </c>
      <c r="C55" s="17">
        <v>184135.9</v>
      </c>
      <c r="D55" s="17">
        <v>345594.73</v>
      </c>
      <c r="E55" s="22">
        <f t="shared" si="6"/>
        <v>187.68460142753261</v>
      </c>
      <c r="F55" s="17">
        <v>184135.9</v>
      </c>
      <c r="G55" s="17">
        <v>345594.73</v>
      </c>
      <c r="H55" s="22">
        <f t="shared" si="7"/>
        <v>187.68460142753261</v>
      </c>
      <c r="I55" s="17">
        <v>183896.8</v>
      </c>
      <c r="J55" s="17">
        <v>364276.65</v>
      </c>
      <c r="K55" s="22">
        <f t="shared" si="8"/>
        <v>198.08754149066218</v>
      </c>
      <c r="L55" s="17">
        <v>10950.13</v>
      </c>
      <c r="M55" s="17">
        <v>10950.13</v>
      </c>
      <c r="N55" s="17">
        <v>16033.42</v>
      </c>
    </row>
    <row r="56" spans="1:14" s="8" customFormat="1" ht="18" x14ac:dyDescent="0.25">
      <c r="A56" s="17">
        <v>41</v>
      </c>
      <c r="B56" s="17" t="s">
        <v>59</v>
      </c>
      <c r="C56" s="17">
        <v>183603.49</v>
      </c>
      <c r="D56" s="17">
        <v>316995.17</v>
      </c>
      <c r="E56" s="22">
        <f t="shared" si="6"/>
        <v>172.6520394574199</v>
      </c>
      <c r="F56" s="17">
        <v>183603.49</v>
      </c>
      <c r="G56" s="17">
        <v>316995.17</v>
      </c>
      <c r="H56" s="22">
        <f t="shared" si="7"/>
        <v>172.6520394574199</v>
      </c>
      <c r="I56" s="17">
        <v>195853.32</v>
      </c>
      <c r="J56" s="17">
        <v>343392.09</v>
      </c>
      <c r="K56" s="22">
        <f t="shared" si="8"/>
        <v>175.33125810683222</v>
      </c>
      <c r="L56" s="17">
        <v>1718.97</v>
      </c>
      <c r="M56" s="17">
        <v>1718.97</v>
      </c>
      <c r="N56" s="17">
        <v>2141.69</v>
      </c>
    </row>
    <row r="57" spans="1:14" s="8" customFormat="1" ht="18" x14ac:dyDescent="0.25">
      <c r="A57" s="17">
        <v>42</v>
      </c>
      <c r="B57" s="17" t="s">
        <v>60</v>
      </c>
      <c r="C57" s="17">
        <v>1148570.79</v>
      </c>
      <c r="D57" s="17">
        <v>1504293.63</v>
      </c>
      <c r="E57" s="22">
        <f t="shared" si="6"/>
        <v>130.97091124875288</v>
      </c>
      <c r="F57" s="17">
        <v>1148570.79</v>
      </c>
      <c r="G57" s="17">
        <v>1504293.63</v>
      </c>
      <c r="H57" s="22">
        <f t="shared" si="7"/>
        <v>130.97091124875288</v>
      </c>
      <c r="I57" s="17">
        <v>1242346.53</v>
      </c>
      <c r="J57" s="17">
        <v>1587876.97</v>
      </c>
      <c r="K57" s="22">
        <f t="shared" si="8"/>
        <v>127.81272629304159</v>
      </c>
      <c r="L57" s="17">
        <v>153968.85999999999</v>
      </c>
      <c r="M57" s="17">
        <v>153968.85999999999</v>
      </c>
      <c r="N57" s="17">
        <v>163544.10999999999</v>
      </c>
    </row>
    <row r="58" spans="1:14" s="8" customFormat="1" ht="18" x14ac:dyDescent="0.25">
      <c r="A58" s="17">
        <v>43</v>
      </c>
      <c r="B58" s="17" t="s">
        <v>61</v>
      </c>
      <c r="C58" s="17">
        <v>65313.94</v>
      </c>
      <c r="D58" s="17">
        <v>100471.52</v>
      </c>
      <c r="E58" s="22">
        <f t="shared" si="6"/>
        <v>153.82860075506088</v>
      </c>
      <c r="F58" s="17">
        <v>65313.94</v>
      </c>
      <c r="G58" s="17">
        <v>100471.52</v>
      </c>
      <c r="H58" s="22">
        <f t="shared" si="7"/>
        <v>153.82860075506088</v>
      </c>
      <c r="I58" s="17">
        <v>67963.23</v>
      </c>
      <c r="J58" s="17">
        <v>101276.89</v>
      </c>
      <c r="K58" s="22">
        <f t="shared" si="8"/>
        <v>149.01718179080069</v>
      </c>
      <c r="L58" s="17">
        <v>2322.98</v>
      </c>
      <c r="M58" s="17">
        <v>2322.98</v>
      </c>
      <c r="N58" s="17">
        <v>1584.07</v>
      </c>
    </row>
    <row r="59" spans="1:14" s="8" customFormat="1" ht="18" x14ac:dyDescent="0.25">
      <c r="A59" s="17">
        <v>44</v>
      </c>
      <c r="B59" s="17" t="s">
        <v>62</v>
      </c>
      <c r="C59" s="17">
        <v>9006.15</v>
      </c>
      <c r="D59" s="17">
        <v>8455.82</v>
      </c>
      <c r="E59" s="22">
        <f t="shared" si="6"/>
        <v>93.889397800391961</v>
      </c>
      <c r="F59" s="17">
        <v>9006.15</v>
      </c>
      <c r="G59" s="17">
        <v>8455.82</v>
      </c>
      <c r="H59" s="22">
        <f t="shared" si="7"/>
        <v>93.889397800391961</v>
      </c>
      <c r="I59" s="17">
        <v>11309.15</v>
      </c>
      <c r="J59" s="17">
        <v>9415.6</v>
      </c>
      <c r="K59" s="22">
        <f t="shared" si="8"/>
        <v>83.256478161488715</v>
      </c>
      <c r="L59" s="17">
        <v>268.99</v>
      </c>
      <c r="M59" s="17">
        <v>268.99</v>
      </c>
      <c r="N59" s="17">
        <v>347.55</v>
      </c>
    </row>
    <row r="60" spans="1:14" s="8" customFormat="1" ht="18" x14ac:dyDescent="0.25">
      <c r="A60" s="17">
        <v>45</v>
      </c>
      <c r="B60" s="17" t="s">
        <v>63</v>
      </c>
      <c r="C60" s="17">
        <v>72953.100000000006</v>
      </c>
      <c r="D60" s="17">
        <v>72565.740000000005</v>
      </c>
      <c r="E60" s="22">
        <f t="shared" si="6"/>
        <v>99.469028732158066</v>
      </c>
      <c r="F60" s="17">
        <v>72953.100000000006</v>
      </c>
      <c r="G60" s="17">
        <v>72565.740000000005</v>
      </c>
      <c r="H60" s="22">
        <f t="shared" si="7"/>
        <v>99.469028732158066</v>
      </c>
      <c r="I60" s="17">
        <v>68719.7</v>
      </c>
      <c r="J60" s="17">
        <v>91253.16</v>
      </c>
      <c r="K60" s="22">
        <f t="shared" si="8"/>
        <v>132.79039343885378</v>
      </c>
      <c r="L60" s="17">
        <v>575.99</v>
      </c>
      <c r="M60" s="17">
        <v>575.99</v>
      </c>
      <c r="N60" s="17">
        <v>544.03</v>
      </c>
    </row>
    <row r="61" spans="1:14" s="8" customFormat="1" ht="18" x14ac:dyDescent="0.25">
      <c r="A61" s="17">
        <v>46</v>
      </c>
      <c r="B61" s="17" t="s">
        <v>64</v>
      </c>
      <c r="C61" s="17">
        <v>2255.65</v>
      </c>
      <c r="D61" s="17">
        <v>8125.28</v>
      </c>
      <c r="E61" s="22">
        <f t="shared" si="6"/>
        <v>360.21900560813953</v>
      </c>
      <c r="F61" s="17">
        <v>2255.65</v>
      </c>
      <c r="G61" s="17">
        <v>8125.28</v>
      </c>
      <c r="H61" s="22">
        <f t="shared" si="7"/>
        <v>360.21900560813953</v>
      </c>
      <c r="I61" s="17">
        <v>3291.5</v>
      </c>
      <c r="J61" s="17">
        <v>8844.69</v>
      </c>
      <c r="K61" s="22">
        <f t="shared" si="8"/>
        <v>268.71304876196263</v>
      </c>
      <c r="L61" s="17">
        <v>0</v>
      </c>
      <c r="M61" s="17">
        <v>0</v>
      </c>
      <c r="N61" s="17">
        <v>0</v>
      </c>
    </row>
    <row r="62" spans="1:14" s="8" customFormat="1" ht="18" x14ac:dyDescent="0.25">
      <c r="A62" s="17">
        <v>47</v>
      </c>
      <c r="B62" s="17" t="s">
        <v>65</v>
      </c>
      <c r="C62" s="17">
        <v>99734.22</v>
      </c>
      <c r="D62" s="17">
        <v>20315.759999999998</v>
      </c>
      <c r="E62" s="22">
        <f t="shared" si="6"/>
        <v>20.369899117875487</v>
      </c>
      <c r="F62" s="17">
        <v>99734.22</v>
      </c>
      <c r="G62" s="17">
        <v>20315.759999999998</v>
      </c>
      <c r="H62" s="22">
        <f t="shared" si="7"/>
        <v>20.369899117875487</v>
      </c>
      <c r="I62" s="17">
        <v>103548.41</v>
      </c>
      <c r="J62" s="17">
        <v>18190.419999999998</v>
      </c>
      <c r="K62" s="22">
        <f t="shared" si="8"/>
        <v>17.567068388592347</v>
      </c>
      <c r="L62" s="17">
        <v>0</v>
      </c>
      <c r="M62" s="17">
        <v>0</v>
      </c>
      <c r="N62" s="17">
        <v>0</v>
      </c>
    </row>
    <row r="63" spans="1:14" s="9" customFormat="1" ht="16.5" x14ac:dyDescent="0.25">
      <c r="A63" s="53" t="s">
        <v>24</v>
      </c>
      <c r="B63" s="54"/>
      <c r="C63" s="20">
        <f>SUM(C54:C62)</f>
        <v>1975648.6099999999</v>
      </c>
      <c r="D63" s="20">
        <f>SUM(D54:D62)</f>
        <v>2565978.4499999997</v>
      </c>
      <c r="E63" s="23">
        <f t="shared" si="6"/>
        <v>129.88030548610564</v>
      </c>
      <c r="F63" s="20">
        <f>SUM(F54:F62)</f>
        <v>1975648.6099999999</v>
      </c>
      <c r="G63" s="20">
        <f>SUM(G54:G62)</f>
        <v>2565978.4499999997</v>
      </c>
      <c r="H63" s="23">
        <f t="shared" si="7"/>
        <v>129.88030548610564</v>
      </c>
      <c r="I63" s="20">
        <f>SUM(I54:I62)</f>
        <v>2101518.8199999998</v>
      </c>
      <c r="J63" s="20">
        <f>SUM(J54:J62)</f>
        <v>2726598.0400000005</v>
      </c>
      <c r="K63" s="23">
        <f t="shared" si="8"/>
        <v>129.74416474652369</v>
      </c>
      <c r="L63" s="20">
        <f>SUM(L54:L62)</f>
        <v>184774.28999999998</v>
      </c>
      <c r="M63" s="20">
        <f>SUM(M54:M62)</f>
        <v>184774.28999999998</v>
      </c>
      <c r="N63" s="20">
        <f>SUM(N54:N62)</f>
        <v>201391.13999999998</v>
      </c>
    </row>
    <row r="64" spans="1:14" s="10" customFormat="1" ht="19.5" x14ac:dyDescent="0.4">
      <c r="A64" s="18"/>
      <c r="B64" s="52" t="s">
        <v>66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1:14" s="8" customFormat="1" ht="18" x14ac:dyDescent="0.25">
      <c r="A65" s="17">
        <v>48</v>
      </c>
      <c r="B65" s="17" t="s">
        <v>67</v>
      </c>
      <c r="C65" s="17">
        <v>0</v>
      </c>
      <c r="D65" s="17">
        <v>0</v>
      </c>
      <c r="E65" s="22" t="e">
        <f t="shared" ref="E65:E72" si="9">(D65/C65)*100</f>
        <v>#DIV/0!</v>
      </c>
      <c r="F65" s="17">
        <v>0</v>
      </c>
      <c r="G65" s="17">
        <v>0</v>
      </c>
      <c r="H65" s="22" t="e">
        <f t="shared" ref="H65:H72" si="10">(G65/F65)*100</f>
        <v>#DIV/0!</v>
      </c>
      <c r="I65" s="17">
        <v>0</v>
      </c>
      <c r="J65" s="17">
        <v>0</v>
      </c>
      <c r="K65" s="22" t="e">
        <f t="shared" ref="K65:K72" si="11">(J65/I65)*100</f>
        <v>#DIV/0!</v>
      </c>
      <c r="L65" s="17">
        <v>0</v>
      </c>
      <c r="M65" s="17">
        <v>0</v>
      </c>
      <c r="N65" s="17">
        <v>0</v>
      </c>
    </row>
    <row r="66" spans="1:14" s="8" customFormat="1" ht="18" x14ac:dyDescent="0.25">
      <c r="A66" s="17">
        <v>49</v>
      </c>
      <c r="B66" s="17" t="s">
        <v>68</v>
      </c>
      <c r="C66" s="17">
        <v>4885.1499999999996</v>
      </c>
      <c r="D66" s="17">
        <v>0</v>
      </c>
      <c r="E66" s="22">
        <f t="shared" si="9"/>
        <v>0</v>
      </c>
      <c r="F66" s="17">
        <v>4885.1499999999996</v>
      </c>
      <c r="G66" s="17">
        <v>0</v>
      </c>
      <c r="H66" s="22">
        <f t="shared" si="10"/>
        <v>0</v>
      </c>
      <c r="I66" s="17">
        <v>5068.3900000000003</v>
      </c>
      <c r="J66" s="17">
        <v>0</v>
      </c>
      <c r="K66" s="22">
        <f t="shared" si="11"/>
        <v>0</v>
      </c>
      <c r="L66" s="17">
        <v>0</v>
      </c>
      <c r="M66" s="17">
        <v>0</v>
      </c>
      <c r="N66" s="17">
        <v>0</v>
      </c>
    </row>
    <row r="67" spans="1:14" s="8" customFormat="1" ht="18" x14ac:dyDescent="0.25">
      <c r="A67" s="17">
        <v>50</v>
      </c>
      <c r="B67" s="17" t="s">
        <v>69</v>
      </c>
      <c r="C67" s="17">
        <v>0</v>
      </c>
      <c r="D67" s="17">
        <v>0</v>
      </c>
      <c r="E67" s="22" t="e">
        <f t="shared" si="9"/>
        <v>#DIV/0!</v>
      </c>
      <c r="F67" s="17">
        <v>0</v>
      </c>
      <c r="G67" s="17">
        <v>0</v>
      </c>
      <c r="H67" s="22" t="e">
        <f t="shared" si="10"/>
        <v>#DIV/0!</v>
      </c>
      <c r="I67" s="17">
        <v>2303.86</v>
      </c>
      <c r="J67" s="17">
        <v>0</v>
      </c>
      <c r="K67" s="22">
        <f t="shared" si="11"/>
        <v>0</v>
      </c>
      <c r="L67" s="17">
        <v>0</v>
      </c>
      <c r="M67" s="17">
        <v>0</v>
      </c>
      <c r="N67" s="17">
        <v>0</v>
      </c>
    </row>
    <row r="68" spans="1:14" s="8" customFormat="1" ht="18" x14ac:dyDescent="0.25">
      <c r="A68" s="17">
        <v>51</v>
      </c>
      <c r="B68" s="17" t="s">
        <v>70</v>
      </c>
      <c r="C68" s="17">
        <v>0</v>
      </c>
      <c r="D68" s="17">
        <v>0</v>
      </c>
      <c r="E68" s="22" t="e">
        <f t="shared" si="9"/>
        <v>#DIV/0!</v>
      </c>
      <c r="F68" s="17">
        <v>0</v>
      </c>
      <c r="G68" s="17">
        <v>0</v>
      </c>
      <c r="H68" s="22" t="e">
        <f t="shared" si="10"/>
        <v>#DIV/0!</v>
      </c>
      <c r="I68" s="17">
        <v>0</v>
      </c>
      <c r="J68" s="17">
        <v>0</v>
      </c>
      <c r="K68" s="22" t="e">
        <f t="shared" si="11"/>
        <v>#DIV/0!</v>
      </c>
      <c r="L68" s="17">
        <v>0</v>
      </c>
      <c r="M68" s="17">
        <v>0</v>
      </c>
      <c r="N68" s="17">
        <v>0</v>
      </c>
    </row>
    <row r="69" spans="1:14" s="8" customFormat="1" ht="18" x14ac:dyDescent="0.25">
      <c r="A69" s="17">
        <v>52</v>
      </c>
      <c r="B69" s="17" t="s">
        <v>71</v>
      </c>
      <c r="C69" s="17">
        <v>0</v>
      </c>
      <c r="D69" s="17">
        <v>0</v>
      </c>
      <c r="E69" s="22" t="e">
        <f t="shared" si="9"/>
        <v>#DIV/0!</v>
      </c>
      <c r="F69" s="17">
        <v>0</v>
      </c>
      <c r="G69" s="17">
        <v>0</v>
      </c>
      <c r="H69" s="22" t="e">
        <f t="shared" si="10"/>
        <v>#DIV/0!</v>
      </c>
      <c r="I69" s="17">
        <v>0</v>
      </c>
      <c r="J69" s="17">
        <v>0</v>
      </c>
      <c r="K69" s="22" t="e">
        <f t="shared" si="11"/>
        <v>#DIV/0!</v>
      </c>
      <c r="L69" s="17">
        <v>0</v>
      </c>
      <c r="M69" s="17">
        <v>0</v>
      </c>
      <c r="N69" s="17">
        <v>0</v>
      </c>
    </row>
    <row r="70" spans="1:14" s="8" customFormat="1" ht="18" x14ac:dyDescent="0.25">
      <c r="A70" s="17">
        <v>53</v>
      </c>
      <c r="B70" s="17" t="s">
        <v>72</v>
      </c>
      <c r="C70" s="17">
        <v>0</v>
      </c>
      <c r="D70" s="17">
        <v>0</v>
      </c>
      <c r="E70" s="22" t="e">
        <f t="shared" si="9"/>
        <v>#DIV/0!</v>
      </c>
      <c r="F70" s="17">
        <v>0</v>
      </c>
      <c r="G70" s="17">
        <v>0</v>
      </c>
      <c r="H70" s="22" t="e">
        <f t="shared" si="10"/>
        <v>#DIV/0!</v>
      </c>
      <c r="I70" s="17">
        <v>0</v>
      </c>
      <c r="J70" s="17">
        <v>0</v>
      </c>
      <c r="K70" s="22" t="e">
        <f t="shared" si="11"/>
        <v>#DIV/0!</v>
      </c>
      <c r="L70" s="17">
        <v>0</v>
      </c>
      <c r="M70" s="17">
        <v>0</v>
      </c>
      <c r="N70" s="17">
        <v>0</v>
      </c>
    </row>
    <row r="71" spans="1:14" s="7" customFormat="1" ht="15.75" x14ac:dyDescent="0.25">
      <c r="A71" s="55" t="s">
        <v>24</v>
      </c>
      <c r="B71" s="56"/>
      <c r="C71" s="21">
        <f>SUM(C65:C70)</f>
        <v>4885.1499999999996</v>
      </c>
      <c r="D71" s="21">
        <f>SUM(D65:D70)</f>
        <v>0</v>
      </c>
      <c r="E71" s="24">
        <f t="shared" si="9"/>
        <v>0</v>
      </c>
      <c r="F71" s="21">
        <f>SUM(F65:F70)</f>
        <v>4885.1499999999996</v>
      </c>
      <c r="G71" s="21">
        <f>SUM(G65:G70)</f>
        <v>0</v>
      </c>
      <c r="H71" s="24">
        <f t="shared" si="10"/>
        <v>0</v>
      </c>
      <c r="I71" s="21">
        <f>SUM(I65:I70)</f>
        <v>7372.25</v>
      </c>
      <c r="J71" s="21">
        <f>SUM(J65:J70)</f>
        <v>0</v>
      </c>
      <c r="K71" s="24">
        <f t="shared" si="11"/>
        <v>0</v>
      </c>
      <c r="L71" s="21">
        <f>SUM(L65:L70)</f>
        <v>0</v>
      </c>
      <c r="M71" s="21">
        <f>SUM(M65:M70)</f>
        <v>0</v>
      </c>
      <c r="N71" s="21">
        <f>SUM(N65:N70)</f>
        <v>0</v>
      </c>
    </row>
    <row r="72" spans="1:14" s="7" customFormat="1" ht="15.75" x14ac:dyDescent="0.25">
      <c r="A72" s="55" t="s">
        <v>73</v>
      </c>
      <c r="B72" s="56"/>
      <c r="C72" s="21">
        <f>SUM(C17+C20+C25+C28+C52+C63+C71)</f>
        <v>146571982.93000001</v>
      </c>
      <c r="D72" s="21">
        <f>SUM(D17+D20+D25+D28+D52+D63+D71)</f>
        <v>134053945.49000001</v>
      </c>
      <c r="E72" s="24">
        <f t="shared" si="9"/>
        <v>91.45946094897387</v>
      </c>
      <c r="F72" s="21">
        <f>SUM(F17+F20+F25+F28+F52+F63+F71)</f>
        <v>146571982.93000001</v>
      </c>
      <c r="G72" s="21">
        <f>SUM(G17+G20+G25+G28+G52+G63+G71)</f>
        <v>134053945.49000001</v>
      </c>
      <c r="H72" s="24">
        <f t="shared" si="10"/>
        <v>91.45946094897387</v>
      </c>
      <c r="I72" s="21">
        <f>SUM(I17+I20+I25+I28+I52+I63+I71)</f>
        <v>147950842.21999997</v>
      </c>
      <c r="J72" s="21">
        <f>SUM(J17+J20+J25+J28+J52+J63+J71)</f>
        <v>139422742.82000002</v>
      </c>
      <c r="K72" s="24">
        <f t="shared" si="11"/>
        <v>94.235856131647537</v>
      </c>
      <c r="L72" s="21">
        <f>SUM(L17+L20+L25+L28+L52+L63+L71)</f>
        <v>11799216.43</v>
      </c>
      <c r="M72" s="21">
        <f>SUM(M17+M20+M25+M28+M52+M63+M71)</f>
        <v>11799216.43</v>
      </c>
      <c r="N72" s="21">
        <f>SUM(N17+N20+N25+N28+N52+N63+N71)</f>
        <v>12236373.920000002</v>
      </c>
    </row>
    <row r="73" spans="1:14" s="11" customFormat="1" x14ac:dyDescent="0.25">
      <c r="A73" s="19"/>
      <c r="B73" s="19" t="s">
        <v>74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</sheetData>
  <mergeCells count="22">
    <mergeCell ref="A2:N2"/>
    <mergeCell ref="A1:N1"/>
    <mergeCell ref="B5:I5"/>
    <mergeCell ref="E3:H3"/>
    <mergeCell ref="L3:N3"/>
    <mergeCell ref="B3:B4"/>
    <mergeCell ref="A3:A4"/>
    <mergeCell ref="I3:K3"/>
    <mergeCell ref="A17:B17"/>
    <mergeCell ref="B18:N18"/>
    <mergeCell ref="A20:B20"/>
    <mergeCell ref="B21:N21"/>
    <mergeCell ref="A25:B25"/>
    <mergeCell ref="A63:B63"/>
    <mergeCell ref="B64:N64"/>
    <mergeCell ref="A71:B71"/>
    <mergeCell ref="A72:B72"/>
    <mergeCell ref="B26:N26"/>
    <mergeCell ref="A28:B28"/>
    <mergeCell ref="B29:N29"/>
    <mergeCell ref="A52:B52"/>
    <mergeCell ref="B53:N53"/>
  </mergeCells>
  <printOptions horizontalCentered="1" verticalCentered="1"/>
  <pageMargins left="0.59055118110236227" right="0.39370078740157483" top="0.31496062992125984" bottom="0.31496062992125984" header="0" footer="0"/>
  <pageSetup paperSize="9" scale="4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CA0A1-3CAA-490B-A548-D207C5FEC1EE}">
  <sheetPr>
    <pageSetUpPr fitToPage="1"/>
  </sheetPr>
  <dimension ref="A1:J71"/>
  <sheetViews>
    <sheetView tabSelected="1" zoomScale="70" zoomScaleNormal="70" workbookViewId="0">
      <selection activeCell="H15" sqref="H15"/>
    </sheetView>
  </sheetViews>
  <sheetFormatPr defaultRowHeight="15" x14ac:dyDescent="0.2"/>
  <cols>
    <col min="1" max="1" width="5" style="1" bestFit="1" customWidth="1"/>
    <col min="2" max="2" width="29.6640625" style="1" customWidth="1"/>
    <col min="3" max="3" width="16.33203125" style="2" customWidth="1"/>
    <col min="4" max="4" width="16.44140625" style="2" customWidth="1"/>
    <col min="5" max="5" width="11.21875" style="2" customWidth="1"/>
    <col min="6" max="6" width="18.44140625" style="2" customWidth="1"/>
    <col min="7" max="7" width="15.88671875" style="2" customWidth="1"/>
    <col min="8" max="8" width="12.21875" customWidth="1"/>
    <col min="9" max="9" width="14.88671875" bestFit="1" customWidth="1"/>
    <col min="10" max="10" width="15" customWidth="1"/>
  </cols>
  <sheetData>
    <row r="1" spans="1:10" ht="42.75" x14ac:dyDescent="0.2">
      <c r="A1" s="39" t="s">
        <v>77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6.25" x14ac:dyDescent="0.2">
      <c r="A2" s="40" t="s">
        <v>76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1.75" customHeight="1" x14ac:dyDescent="0.2">
      <c r="A3" s="43" t="s">
        <v>2</v>
      </c>
      <c r="B3" s="43" t="s">
        <v>3</v>
      </c>
      <c r="C3" s="44">
        <v>46082</v>
      </c>
      <c r="D3" s="45"/>
      <c r="E3" s="46"/>
      <c r="F3" s="44" t="s">
        <v>5</v>
      </c>
      <c r="G3" s="45"/>
      <c r="H3" s="46"/>
      <c r="I3" s="50" t="s">
        <v>6</v>
      </c>
      <c r="J3" s="51"/>
    </row>
    <row r="4" spans="1:10" ht="40.5" x14ac:dyDescent="0.2">
      <c r="A4" s="43"/>
      <c r="B4" s="43"/>
      <c r="C4" s="25" t="s">
        <v>7</v>
      </c>
      <c r="D4" s="25" t="s">
        <v>8</v>
      </c>
      <c r="E4" s="27" t="s">
        <v>4</v>
      </c>
      <c r="F4" s="26" t="s">
        <v>78</v>
      </c>
      <c r="G4" s="27" t="s">
        <v>8</v>
      </c>
      <c r="H4" s="26" t="s">
        <v>4</v>
      </c>
      <c r="I4" s="26">
        <v>46082</v>
      </c>
      <c r="J4" s="26" t="str">
        <f>F3</f>
        <v>June 2026</v>
      </c>
    </row>
    <row r="5" spans="1:10" ht="24.75" x14ac:dyDescent="0.2">
      <c r="A5" s="28"/>
      <c r="B5" s="47" t="s">
        <v>11</v>
      </c>
      <c r="C5" s="47"/>
      <c r="D5" s="29"/>
      <c r="E5" s="30"/>
      <c r="F5" s="30"/>
      <c r="G5" s="30"/>
      <c r="H5" s="31"/>
      <c r="I5" s="31"/>
      <c r="J5" s="32" t="s">
        <v>12</v>
      </c>
    </row>
    <row r="6" spans="1:10" s="8" customFormat="1" ht="18" x14ac:dyDescent="0.25">
      <c r="A6" s="17">
        <v>1</v>
      </c>
      <c r="B6" s="17" t="s">
        <v>13</v>
      </c>
      <c r="C6" s="33">
        <v>24374274.399999999</v>
      </c>
      <c r="D6" s="33">
        <v>14460607.67</v>
      </c>
      <c r="E6" s="22">
        <f t="shared" ref="E6:E18" si="0">(D6/C6)*100</f>
        <v>59.327335996512787</v>
      </c>
      <c r="F6" s="33">
        <v>24016499.210000001</v>
      </c>
      <c r="G6" s="33">
        <v>14718497.890000001</v>
      </c>
      <c r="H6" s="22">
        <f t="shared" ref="H6:H18" si="1">(G6/F6)*100</f>
        <v>61.284943160539839</v>
      </c>
      <c r="I6" s="33">
        <v>2300654.36</v>
      </c>
      <c r="J6" s="33">
        <v>2363831.2000000002</v>
      </c>
    </row>
    <row r="7" spans="1:10" s="8" customFormat="1" ht="18" x14ac:dyDescent="0.25">
      <c r="A7" s="17">
        <v>2</v>
      </c>
      <c r="B7" s="17" t="s">
        <v>14</v>
      </c>
      <c r="C7" s="33">
        <v>6943274.9500000002</v>
      </c>
      <c r="D7" s="33">
        <v>4235513.45</v>
      </c>
      <c r="E7" s="22">
        <f t="shared" si="0"/>
        <v>61.001666799901109</v>
      </c>
      <c r="F7" s="33">
        <v>7271590.9000000004</v>
      </c>
      <c r="G7" s="33">
        <v>4401112.13</v>
      </c>
      <c r="H7" s="22">
        <f t="shared" si="1"/>
        <v>60.524748855164553</v>
      </c>
      <c r="I7" s="33">
        <v>954007.01</v>
      </c>
      <c r="J7" s="33">
        <v>948901.27</v>
      </c>
    </row>
    <row r="8" spans="1:10" s="8" customFormat="1" ht="18" x14ac:dyDescent="0.25">
      <c r="A8" s="17">
        <v>3</v>
      </c>
      <c r="B8" s="17" t="s">
        <v>15</v>
      </c>
      <c r="C8" s="33">
        <v>712093.37</v>
      </c>
      <c r="D8" s="33">
        <v>747263.85</v>
      </c>
      <c r="E8" s="22">
        <f t="shared" si="0"/>
        <v>104.93902646502661</v>
      </c>
      <c r="F8" s="33">
        <v>702116.38</v>
      </c>
      <c r="G8" s="33">
        <v>784781.1</v>
      </c>
      <c r="H8" s="22">
        <f t="shared" si="1"/>
        <v>111.77364926310365</v>
      </c>
      <c r="I8" s="33">
        <v>12884</v>
      </c>
      <c r="J8" s="33">
        <v>19320</v>
      </c>
    </row>
    <row r="9" spans="1:10" s="8" customFormat="1" ht="18" x14ac:dyDescent="0.25">
      <c r="A9" s="17">
        <v>4</v>
      </c>
      <c r="B9" s="17" t="s">
        <v>16</v>
      </c>
      <c r="C9" s="33">
        <v>2609242.38</v>
      </c>
      <c r="D9" s="33">
        <v>2068658.54</v>
      </c>
      <c r="E9" s="22">
        <f t="shared" si="0"/>
        <v>79.281961532450666</v>
      </c>
      <c r="F9" s="33">
        <v>2826491.27</v>
      </c>
      <c r="G9" s="33">
        <v>2249319.2200000002</v>
      </c>
      <c r="H9" s="22">
        <f t="shared" si="1"/>
        <v>79.579910395406955</v>
      </c>
      <c r="I9" s="33">
        <v>109759.25</v>
      </c>
      <c r="J9" s="33">
        <v>111639.62</v>
      </c>
    </row>
    <row r="10" spans="1:10" s="8" customFormat="1" ht="18" x14ac:dyDescent="0.25">
      <c r="A10" s="17">
        <v>5</v>
      </c>
      <c r="B10" s="17" t="s">
        <v>17</v>
      </c>
      <c r="C10" s="33">
        <v>3808748.1</v>
      </c>
      <c r="D10" s="33">
        <v>1846187.03</v>
      </c>
      <c r="E10" s="22">
        <f t="shared" si="0"/>
        <v>48.472279644852335</v>
      </c>
      <c r="F10" s="33">
        <v>3829492.52</v>
      </c>
      <c r="G10" s="33">
        <v>1924054.09</v>
      </c>
      <c r="H10" s="22">
        <f t="shared" si="1"/>
        <v>50.243056487286211</v>
      </c>
      <c r="I10" s="33">
        <v>157869.54</v>
      </c>
      <c r="J10" s="33">
        <v>159871.67000000001</v>
      </c>
    </row>
    <row r="11" spans="1:10" s="8" customFormat="1" ht="18" x14ac:dyDescent="0.25">
      <c r="A11" s="17">
        <v>6</v>
      </c>
      <c r="B11" s="17" t="s">
        <v>18</v>
      </c>
      <c r="C11" s="33">
        <v>2321072.63</v>
      </c>
      <c r="D11" s="33">
        <v>2422123.5299999998</v>
      </c>
      <c r="E11" s="22">
        <f t="shared" si="0"/>
        <v>104.3536293821189</v>
      </c>
      <c r="F11" s="33">
        <v>2375479.44</v>
      </c>
      <c r="G11" s="33">
        <v>2554197.67</v>
      </c>
      <c r="H11" s="22">
        <f t="shared" si="1"/>
        <v>107.5234593484842</v>
      </c>
      <c r="I11" s="33">
        <v>55860.62</v>
      </c>
      <c r="J11" s="33">
        <v>58975.25</v>
      </c>
    </row>
    <row r="12" spans="1:10" s="8" customFormat="1" ht="18" x14ac:dyDescent="0.25">
      <c r="A12" s="17">
        <v>7</v>
      </c>
      <c r="B12" s="17" t="s">
        <v>19</v>
      </c>
      <c r="C12" s="33">
        <v>1101051.3500000001</v>
      </c>
      <c r="D12" s="33">
        <v>834442.69</v>
      </c>
      <c r="E12" s="22">
        <f t="shared" si="0"/>
        <v>75.785992179202168</v>
      </c>
      <c r="F12" s="33">
        <v>1163355.69</v>
      </c>
      <c r="G12" s="33">
        <v>911439.32</v>
      </c>
      <c r="H12" s="22">
        <f t="shared" si="1"/>
        <v>78.345713854719705</v>
      </c>
      <c r="I12" s="33">
        <v>78329.289999999994</v>
      </c>
      <c r="J12" s="33">
        <v>69636.88</v>
      </c>
    </row>
    <row r="13" spans="1:10" s="8" customFormat="1" ht="18" x14ac:dyDescent="0.25">
      <c r="A13" s="17">
        <v>8</v>
      </c>
      <c r="B13" s="17" t="s">
        <v>20</v>
      </c>
      <c r="C13" s="33">
        <v>3057994.35</v>
      </c>
      <c r="D13" s="33">
        <v>3140622.3</v>
      </c>
      <c r="E13" s="22">
        <f t="shared" si="0"/>
        <v>102.70203082618514</v>
      </c>
      <c r="F13" s="33">
        <v>3055963.23</v>
      </c>
      <c r="G13" s="33">
        <v>3311377.52</v>
      </c>
      <c r="H13" s="22">
        <f t="shared" si="1"/>
        <v>108.35789801044172</v>
      </c>
      <c r="I13" s="33">
        <v>117499.94</v>
      </c>
      <c r="J13" s="33">
        <v>120042.47</v>
      </c>
    </row>
    <row r="14" spans="1:10" s="8" customFormat="1" ht="18" x14ac:dyDescent="0.25">
      <c r="A14" s="17">
        <v>9</v>
      </c>
      <c r="B14" s="17" t="s">
        <v>21</v>
      </c>
      <c r="C14" s="33">
        <v>192449.6</v>
      </c>
      <c r="D14" s="33">
        <v>148170.95000000001</v>
      </c>
      <c r="E14" s="22">
        <f t="shared" si="0"/>
        <v>76.992080004323213</v>
      </c>
      <c r="F14" s="33">
        <v>216969.85</v>
      </c>
      <c r="G14" s="33">
        <v>161816.04999999999</v>
      </c>
      <c r="H14" s="22">
        <f t="shared" si="1"/>
        <v>74.579970442897931</v>
      </c>
      <c r="I14" s="33">
        <v>653.03</v>
      </c>
      <c r="J14" s="33">
        <v>479.75</v>
      </c>
    </row>
    <row r="15" spans="1:10" s="8" customFormat="1" ht="18" x14ac:dyDescent="0.25">
      <c r="A15" s="17">
        <v>10</v>
      </c>
      <c r="B15" s="17" t="s">
        <v>26</v>
      </c>
      <c r="C15" s="33">
        <v>28375658.379999999</v>
      </c>
      <c r="D15" s="33">
        <v>20566135.600000001</v>
      </c>
      <c r="E15" s="22">
        <f>(D15/C15)*100</f>
        <v>72.478091343584893</v>
      </c>
      <c r="F15" s="33">
        <v>28472048.02</v>
      </c>
      <c r="G15" s="33">
        <v>21332533.309999999</v>
      </c>
      <c r="H15" s="22">
        <f>(G15/F15)*100</f>
        <v>74.924477842321366</v>
      </c>
      <c r="I15" s="33">
        <v>2531403.86</v>
      </c>
      <c r="J15" s="33">
        <v>2564872</v>
      </c>
    </row>
    <row r="16" spans="1:10" s="8" customFormat="1" ht="18" x14ac:dyDescent="0.25">
      <c r="A16" s="17">
        <v>11</v>
      </c>
      <c r="B16" s="17" t="s">
        <v>22</v>
      </c>
      <c r="C16" s="33">
        <v>5920061.4000000004</v>
      </c>
      <c r="D16" s="33">
        <v>3610099.87</v>
      </c>
      <c r="E16" s="22">
        <f t="shared" si="0"/>
        <v>60.980784253352503</v>
      </c>
      <c r="F16" s="33">
        <v>5787788.3700000001</v>
      </c>
      <c r="G16" s="33">
        <v>3690663.01</v>
      </c>
      <c r="H16" s="22">
        <f t="shared" si="1"/>
        <v>63.766378002518422</v>
      </c>
      <c r="I16" s="33">
        <v>421111.26</v>
      </c>
      <c r="J16" s="33">
        <v>427640.53</v>
      </c>
    </row>
    <row r="17" spans="1:10" s="8" customFormat="1" ht="18" x14ac:dyDescent="0.25">
      <c r="A17" s="17">
        <v>12</v>
      </c>
      <c r="B17" s="17" t="s">
        <v>23</v>
      </c>
      <c r="C17" s="33">
        <v>794346.57</v>
      </c>
      <c r="D17" s="33">
        <v>1500950.88</v>
      </c>
      <c r="E17" s="22">
        <f t="shared" si="0"/>
        <v>188.95415888810345</v>
      </c>
      <c r="F17" s="33">
        <v>814207.98</v>
      </c>
      <c r="G17" s="33">
        <v>1564053.5</v>
      </c>
      <c r="H17" s="22">
        <f t="shared" si="1"/>
        <v>192.09508361733324</v>
      </c>
      <c r="I17" s="33">
        <v>22516.46</v>
      </c>
      <c r="J17" s="33">
        <v>22684.73</v>
      </c>
    </row>
    <row r="18" spans="1:10" s="9" customFormat="1" ht="22.5" x14ac:dyDescent="0.45">
      <c r="A18" s="41" t="s">
        <v>24</v>
      </c>
      <c r="B18" s="42"/>
      <c r="C18" s="35">
        <f>SUM(C5:C17)</f>
        <v>80210267.480000004</v>
      </c>
      <c r="D18" s="35">
        <f>SUM(D5:D17)</f>
        <v>55580776.360000007</v>
      </c>
      <c r="E18" s="34">
        <f t="shared" si="0"/>
        <v>69.293842429659975</v>
      </c>
      <c r="F18" s="35">
        <f>SUM(F5:F17)</f>
        <v>80532002.859999999</v>
      </c>
      <c r="G18" s="35">
        <f>SUM(G5:G17)</f>
        <v>57603844.809999995</v>
      </c>
      <c r="H18" s="34">
        <f t="shared" si="1"/>
        <v>71.529134709515148</v>
      </c>
      <c r="I18" s="35">
        <f>SUM(I5:I17)</f>
        <v>6762548.6200000001</v>
      </c>
      <c r="J18" s="35">
        <f>SUM(J5:J17)</f>
        <v>6867895.370000001</v>
      </c>
    </row>
    <row r="19" spans="1:10" s="10" customFormat="1" ht="19.5" x14ac:dyDescent="0.4">
      <c r="A19" s="18"/>
      <c r="B19" s="52" t="s">
        <v>27</v>
      </c>
      <c r="C19" s="52"/>
      <c r="D19" s="52"/>
      <c r="E19" s="52"/>
      <c r="F19" s="52"/>
      <c r="G19" s="52"/>
      <c r="H19" s="52"/>
      <c r="I19" s="52"/>
      <c r="J19" s="52"/>
    </row>
    <row r="20" spans="1:10" s="8" customFormat="1" ht="18" x14ac:dyDescent="0.25">
      <c r="A20" s="17">
        <v>13</v>
      </c>
      <c r="B20" s="17" t="s">
        <v>28</v>
      </c>
      <c r="C20" s="33">
        <v>6561918.75</v>
      </c>
      <c r="D20" s="33">
        <v>3996983.35</v>
      </c>
      <c r="E20" s="22">
        <f>(D20/C20)*100</f>
        <v>60.911807998232227</v>
      </c>
      <c r="F20" s="33">
        <v>6671722.1600000001</v>
      </c>
      <c r="G20" s="33">
        <v>3999814.17</v>
      </c>
      <c r="H20" s="22">
        <f>(G20/F20)*100</f>
        <v>59.951749699360981</v>
      </c>
      <c r="I20" s="17">
        <v>0</v>
      </c>
      <c r="J20" s="17">
        <v>0</v>
      </c>
    </row>
    <row r="21" spans="1:10" s="8" customFormat="1" ht="18" hidden="1" x14ac:dyDescent="0.25">
      <c r="A21" s="17"/>
      <c r="B21" s="17"/>
      <c r="C21" s="33"/>
      <c r="D21" s="33"/>
      <c r="E21" s="22"/>
      <c r="F21" s="33"/>
      <c r="G21" s="33"/>
      <c r="H21" s="22"/>
      <c r="I21" s="17"/>
      <c r="J21" s="17"/>
    </row>
    <row r="22" spans="1:10" s="8" customFormat="1" ht="18" x14ac:dyDescent="0.25">
      <c r="A22" s="17">
        <v>14</v>
      </c>
      <c r="B22" s="17" t="s">
        <v>30</v>
      </c>
      <c r="C22" s="33">
        <v>131479.74</v>
      </c>
      <c r="D22" s="33">
        <v>189831.56</v>
      </c>
      <c r="E22" s="22">
        <f>(D22/C22)*100</f>
        <v>144.38084529221004</v>
      </c>
      <c r="F22" s="33">
        <v>137382.72</v>
      </c>
      <c r="G22" s="33">
        <v>129059.2</v>
      </c>
      <c r="H22" s="22">
        <f>(G22/F22)*100</f>
        <v>93.941363222390706</v>
      </c>
      <c r="I22" s="17">
        <v>0</v>
      </c>
      <c r="J22" s="17">
        <v>0</v>
      </c>
    </row>
    <row r="23" spans="1:10" s="9" customFormat="1" ht="22.5" x14ac:dyDescent="0.45">
      <c r="A23" s="41" t="s">
        <v>24</v>
      </c>
      <c r="B23" s="42"/>
      <c r="C23" s="35">
        <f>SUM(C20:C22)</f>
        <v>6693398.4900000002</v>
      </c>
      <c r="D23" s="35">
        <f>SUM(D20:D22)</f>
        <v>4186814.91</v>
      </c>
      <c r="E23" s="34">
        <f>(D23/C23)*100</f>
        <v>62.551406677118372</v>
      </c>
      <c r="F23" s="35">
        <f>SUM(F20:F22)</f>
        <v>6809104.8799999999</v>
      </c>
      <c r="G23" s="35">
        <f>SUM(G20:G22)</f>
        <v>4128873.37</v>
      </c>
      <c r="H23" s="34">
        <f>(G23/F23)*100</f>
        <v>60.637535223278874</v>
      </c>
      <c r="I23" s="35">
        <f>SUM(I20:I22)</f>
        <v>0</v>
      </c>
      <c r="J23" s="35">
        <f>SUM(J20:J22)</f>
        <v>0</v>
      </c>
    </row>
    <row r="24" spans="1:10" s="10" customFormat="1" ht="19.5" x14ac:dyDescent="0.4">
      <c r="A24" s="18"/>
      <c r="B24" s="52" t="s">
        <v>31</v>
      </c>
      <c r="C24" s="52"/>
      <c r="D24" s="52"/>
      <c r="E24" s="52"/>
      <c r="F24" s="52"/>
      <c r="G24" s="52"/>
      <c r="H24" s="52"/>
      <c r="I24" s="52"/>
      <c r="J24" s="52"/>
    </row>
    <row r="25" spans="1:10" s="8" customFormat="1" ht="18" x14ac:dyDescent="0.25">
      <c r="A25" s="17">
        <v>15</v>
      </c>
      <c r="B25" s="17" t="s">
        <v>32</v>
      </c>
      <c r="C25" s="33">
        <v>2763508.96</v>
      </c>
      <c r="D25" s="33">
        <v>1997021.64</v>
      </c>
      <c r="E25" s="22">
        <f>(D25/C25)*100</f>
        <v>72.263982816976281</v>
      </c>
      <c r="F25" s="33">
        <v>2761642.86</v>
      </c>
      <c r="G25" s="33">
        <v>2010361.27</v>
      </c>
      <c r="H25" s="22">
        <f>(G25/F25)*100</f>
        <v>72.795845513492651</v>
      </c>
      <c r="I25" s="33">
        <v>2666.12</v>
      </c>
      <c r="J25" s="33">
        <v>2661.56</v>
      </c>
    </row>
    <row r="26" spans="1:10" s="9" customFormat="1" ht="22.5" x14ac:dyDescent="0.45">
      <c r="A26" s="41" t="s">
        <v>24</v>
      </c>
      <c r="B26" s="42"/>
      <c r="C26" s="35">
        <f>SUM(C25:C25)</f>
        <v>2763508.96</v>
      </c>
      <c r="D26" s="35">
        <f>SUM(D25:D25)</f>
        <v>1997021.64</v>
      </c>
      <c r="E26" s="34">
        <f>(D26/C26)*100</f>
        <v>72.263982816976281</v>
      </c>
      <c r="F26" s="35">
        <f>SUM(F25:F25)</f>
        <v>2761642.86</v>
      </c>
      <c r="G26" s="35">
        <f>SUM(G25:G25)</f>
        <v>2010361.27</v>
      </c>
      <c r="H26" s="34">
        <f>(G26/F26)*100</f>
        <v>72.795845513492651</v>
      </c>
      <c r="I26" s="35">
        <f>SUM(I25:I25)</f>
        <v>2666.12</v>
      </c>
      <c r="J26" s="35">
        <f>SUM(J25:J25)</f>
        <v>2661.56</v>
      </c>
    </row>
    <row r="27" spans="1:10" s="10" customFormat="1" ht="19.5" x14ac:dyDescent="0.4">
      <c r="A27" s="18"/>
      <c r="B27" s="52" t="s">
        <v>33</v>
      </c>
      <c r="C27" s="52"/>
      <c r="D27" s="52"/>
      <c r="E27" s="52"/>
      <c r="F27" s="52"/>
      <c r="G27" s="52"/>
      <c r="H27" s="52"/>
      <c r="I27" s="52"/>
      <c r="J27" s="52"/>
    </row>
    <row r="28" spans="1:10" s="8" customFormat="1" ht="18" x14ac:dyDescent="0.25">
      <c r="A28" s="17">
        <v>16</v>
      </c>
      <c r="B28" s="17" t="s">
        <v>34</v>
      </c>
      <c r="C28" s="33">
        <v>8060050.3300000001</v>
      </c>
      <c r="D28" s="33">
        <v>11432508.01</v>
      </c>
      <c r="E28" s="22">
        <f t="shared" ref="E28:E50" si="2">(D28/C28)*100</f>
        <v>141.84164542307516</v>
      </c>
      <c r="F28" s="33">
        <v>8029371</v>
      </c>
      <c r="G28" s="33">
        <v>11850974.41</v>
      </c>
      <c r="H28" s="22">
        <f t="shared" ref="H28:H50" si="3">(G28/F28)*100</f>
        <v>147.595302421572</v>
      </c>
      <c r="I28" s="33">
        <v>574587.42000000004</v>
      </c>
      <c r="J28" s="33">
        <v>521425.38</v>
      </c>
    </row>
    <row r="29" spans="1:10" s="8" customFormat="1" ht="18" x14ac:dyDescent="0.25">
      <c r="A29" s="17">
        <v>17</v>
      </c>
      <c r="B29" s="17" t="s">
        <v>35</v>
      </c>
      <c r="C29" s="33">
        <v>34815.17</v>
      </c>
      <c r="D29" s="33">
        <v>114350.63</v>
      </c>
      <c r="E29" s="22">
        <f t="shared" si="2"/>
        <v>328.45058633923088</v>
      </c>
      <c r="F29" s="33">
        <v>36226.65</v>
      </c>
      <c r="G29" s="33">
        <v>131099.29999999999</v>
      </c>
      <c r="H29" s="22">
        <f t="shared" si="3"/>
        <v>361.88634610155776</v>
      </c>
      <c r="I29" s="33">
        <v>24119.040000000001</v>
      </c>
      <c r="J29" s="33">
        <v>628.11</v>
      </c>
    </row>
    <row r="30" spans="1:10" s="8" customFormat="1" ht="18" x14ac:dyDescent="0.25">
      <c r="A30" s="17">
        <v>18</v>
      </c>
      <c r="B30" s="17" t="s">
        <v>36</v>
      </c>
      <c r="C30" s="33">
        <v>79760.52</v>
      </c>
      <c r="D30" s="33">
        <v>205076.89</v>
      </c>
      <c r="E30" s="22">
        <f t="shared" si="2"/>
        <v>257.11578861321362</v>
      </c>
      <c r="F30" s="33">
        <v>80738.720000000001</v>
      </c>
      <c r="G30" s="33">
        <v>216719.94</v>
      </c>
      <c r="H30" s="22">
        <f t="shared" si="3"/>
        <v>268.42132250796146</v>
      </c>
      <c r="I30" s="33">
        <v>1196.1099999999999</v>
      </c>
      <c r="J30" s="33">
        <v>1208.5999999999999</v>
      </c>
    </row>
    <row r="31" spans="1:10" s="8" customFormat="1" ht="18" x14ac:dyDescent="0.25">
      <c r="A31" s="17">
        <v>19</v>
      </c>
      <c r="B31" s="17" t="s">
        <v>37</v>
      </c>
      <c r="C31" s="33">
        <v>589486.01</v>
      </c>
      <c r="D31" s="33">
        <v>517272.15</v>
      </c>
      <c r="E31" s="22">
        <f t="shared" si="2"/>
        <v>87.749690616067383</v>
      </c>
      <c r="F31" s="33">
        <v>611073.74</v>
      </c>
      <c r="G31" s="33">
        <v>521259.7</v>
      </c>
      <c r="H31" s="22">
        <f t="shared" si="3"/>
        <v>85.302258283918405</v>
      </c>
      <c r="I31" s="33">
        <v>69867.839999999997</v>
      </c>
      <c r="J31" s="33">
        <v>444138.68</v>
      </c>
    </row>
    <row r="32" spans="1:10" s="8" customFormat="1" ht="18" x14ac:dyDescent="0.25">
      <c r="A32" s="17">
        <v>20</v>
      </c>
      <c r="B32" s="17" t="s">
        <v>38</v>
      </c>
      <c r="C32" s="33">
        <v>8200.07</v>
      </c>
      <c r="D32" s="33">
        <v>22212.5</v>
      </c>
      <c r="E32" s="22">
        <f t="shared" si="2"/>
        <v>270.88183393556398</v>
      </c>
      <c r="F32" s="33">
        <v>8605.7199999999993</v>
      </c>
      <c r="G32" s="33">
        <v>23552.53</v>
      </c>
      <c r="H32" s="22">
        <f t="shared" si="3"/>
        <v>273.68459582696164</v>
      </c>
      <c r="I32" s="33">
        <v>421</v>
      </c>
      <c r="J32" s="33">
        <v>388.97</v>
      </c>
    </row>
    <row r="33" spans="1:10" s="8" customFormat="1" ht="18" x14ac:dyDescent="0.25">
      <c r="A33" s="17">
        <v>21</v>
      </c>
      <c r="B33" s="17" t="s">
        <v>39</v>
      </c>
      <c r="C33" s="33">
        <v>558753.05000000005</v>
      </c>
      <c r="D33" s="33">
        <v>971424.2</v>
      </c>
      <c r="E33" s="22">
        <f t="shared" si="2"/>
        <v>173.85573107833591</v>
      </c>
      <c r="F33" s="33">
        <v>620309.56000000006</v>
      </c>
      <c r="G33" s="33">
        <v>1024294.81</v>
      </c>
      <c r="H33" s="22">
        <f t="shared" si="3"/>
        <v>165.12639431189808</v>
      </c>
      <c r="I33" s="33">
        <v>15739.7</v>
      </c>
      <c r="J33" s="33">
        <v>16007.2</v>
      </c>
    </row>
    <row r="34" spans="1:10" s="8" customFormat="1" ht="18" x14ac:dyDescent="0.25">
      <c r="A34" s="17">
        <v>22</v>
      </c>
      <c r="B34" s="17" t="s">
        <v>40</v>
      </c>
      <c r="C34" s="33">
        <v>18815681.25</v>
      </c>
      <c r="D34" s="33">
        <v>23997143.579999998</v>
      </c>
      <c r="E34" s="22">
        <f t="shared" si="2"/>
        <v>127.53800014549034</v>
      </c>
      <c r="F34" s="33">
        <v>18839127.760000002</v>
      </c>
      <c r="G34" s="33">
        <v>24785534.199999999</v>
      </c>
      <c r="H34" s="22">
        <f t="shared" si="3"/>
        <v>131.56412821099735</v>
      </c>
      <c r="I34" s="33">
        <v>1645508.27</v>
      </c>
      <c r="J34" s="33">
        <v>1649362.89</v>
      </c>
    </row>
    <row r="35" spans="1:10" s="8" customFormat="1" ht="18" x14ac:dyDescent="0.25">
      <c r="A35" s="17">
        <v>23</v>
      </c>
      <c r="B35" s="17" t="s">
        <v>41</v>
      </c>
      <c r="C35" s="33">
        <v>11231985.970000001</v>
      </c>
      <c r="D35" s="33">
        <v>15153462.539999999</v>
      </c>
      <c r="E35" s="22">
        <f t="shared" si="2"/>
        <v>134.91347461147157</v>
      </c>
      <c r="F35" s="33">
        <v>11024665.17</v>
      </c>
      <c r="G35" s="33">
        <v>16010271.359999999</v>
      </c>
      <c r="H35" s="22">
        <f t="shared" si="3"/>
        <v>145.22229122719017</v>
      </c>
      <c r="I35" s="33">
        <v>1604400.96</v>
      </c>
      <c r="J35" s="33">
        <v>1642793.01</v>
      </c>
    </row>
    <row r="36" spans="1:10" s="8" customFormat="1" ht="18" x14ac:dyDescent="0.25">
      <c r="A36" s="17">
        <v>24</v>
      </c>
      <c r="B36" s="17" t="s">
        <v>42</v>
      </c>
      <c r="C36" s="33">
        <v>1491263.39</v>
      </c>
      <c r="D36" s="33">
        <v>733655.2</v>
      </c>
      <c r="E36" s="22">
        <f t="shared" si="2"/>
        <v>49.196889357016936</v>
      </c>
      <c r="F36" s="33">
        <v>1503236.97</v>
      </c>
      <c r="G36" s="33">
        <v>956587.43</v>
      </c>
      <c r="H36" s="22">
        <f t="shared" si="3"/>
        <v>63.635171905065647</v>
      </c>
      <c r="I36" s="33">
        <v>82717.86</v>
      </c>
      <c r="J36" s="33">
        <v>81603.59</v>
      </c>
    </row>
    <row r="37" spans="1:10" s="8" customFormat="1" ht="18" x14ac:dyDescent="0.25">
      <c r="A37" s="17">
        <v>25</v>
      </c>
      <c r="B37" s="17" t="s">
        <v>43</v>
      </c>
      <c r="C37" s="33">
        <v>2127997.31</v>
      </c>
      <c r="D37" s="33">
        <v>2127956.15</v>
      </c>
      <c r="E37" s="22">
        <f t="shared" si="2"/>
        <v>99.998065787028651</v>
      </c>
      <c r="F37" s="33">
        <v>2298338.36</v>
      </c>
      <c r="G37" s="33">
        <v>2272254.2200000002</v>
      </c>
      <c r="H37" s="22">
        <f t="shared" si="3"/>
        <v>98.865087036183837</v>
      </c>
      <c r="I37" s="33">
        <v>197450.64</v>
      </c>
      <c r="J37" s="33">
        <v>211976.81</v>
      </c>
    </row>
    <row r="38" spans="1:10" s="8" customFormat="1" ht="18" x14ac:dyDescent="0.25">
      <c r="A38" s="17">
        <v>26</v>
      </c>
      <c r="B38" s="17" t="s">
        <v>44</v>
      </c>
      <c r="C38" s="33">
        <v>2587236.23</v>
      </c>
      <c r="D38" s="33">
        <v>1912324.99</v>
      </c>
      <c r="E38" s="22">
        <f t="shared" si="2"/>
        <v>73.913814588163831</v>
      </c>
      <c r="F38" s="33">
        <v>2816785.77</v>
      </c>
      <c r="G38" s="33">
        <v>2238982.79</v>
      </c>
      <c r="H38" s="22">
        <f t="shared" si="3"/>
        <v>79.487152123748487</v>
      </c>
      <c r="I38" s="33">
        <v>0</v>
      </c>
      <c r="J38" s="33">
        <v>0</v>
      </c>
    </row>
    <row r="39" spans="1:10" s="8" customFormat="1" ht="18" x14ac:dyDescent="0.25">
      <c r="A39" s="17">
        <v>27</v>
      </c>
      <c r="B39" s="17" t="s">
        <v>45</v>
      </c>
      <c r="C39" s="33">
        <v>24498.89</v>
      </c>
      <c r="D39" s="33">
        <v>19590.919999999998</v>
      </c>
      <c r="E39" s="22">
        <f t="shared" si="2"/>
        <v>79.966561750348689</v>
      </c>
      <c r="F39" s="33">
        <v>46573.27</v>
      </c>
      <c r="G39" s="33">
        <v>19651.29</v>
      </c>
      <c r="H39" s="22">
        <f t="shared" si="3"/>
        <v>42.194353112847779</v>
      </c>
      <c r="I39" s="33">
        <v>4.13</v>
      </c>
      <c r="J39" s="33">
        <v>4.13</v>
      </c>
    </row>
    <row r="40" spans="1:10" s="8" customFormat="1" ht="18" x14ac:dyDescent="0.25">
      <c r="A40" s="17">
        <v>28</v>
      </c>
      <c r="B40" s="17" t="s">
        <v>46</v>
      </c>
      <c r="C40" s="33">
        <v>100177.66</v>
      </c>
      <c r="D40" s="33">
        <v>103953.59</v>
      </c>
      <c r="E40" s="22">
        <f t="shared" si="2"/>
        <v>103.76923357962244</v>
      </c>
      <c r="F40" s="33">
        <v>83705.740000000005</v>
      </c>
      <c r="G40" s="33">
        <v>120452.52</v>
      </c>
      <c r="H40" s="22">
        <f t="shared" si="3"/>
        <v>143.89995238080445</v>
      </c>
      <c r="I40" s="33">
        <v>2182.0700000000002</v>
      </c>
      <c r="J40" s="33">
        <v>2211.62</v>
      </c>
    </row>
    <row r="41" spans="1:10" s="8" customFormat="1" ht="18" x14ac:dyDescent="0.25">
      <c r="A41" s="17">
        <v>29</v>
      </c>
      <c r="B41" s="17" t="s">
        <v>47</v>
      </c>
      <c r="C41" s="33">
        <v>195954.74</v>
      </c>
      <c r="D41" s="33">
        <v>178041.14</v>
      </c>
      <c r="E41" s="22">
        <f t="shared" si="2"/>
        <v>90.858297176174474</v>
      </c>
      <c r="F41" s="33">
        <v>216879.85</v>
      </c>
      <c r="G41" s="33">
        <v>188517.94</v>
      </c>
      <c r="H41" s="22">
        <f t="shared" si="3"/>
        <v>86.922754695745127</v>
      </c>
      <c r="I41" s="33">
        <v>8688.73</v>
      </c>
      <c r="J41" s="33">
        <v>8336.4500000000007</v>
      </c>
    </row>
    <row r="42" spans="1:10" s="8" customFormat="1" ht="18" x14ac:dyDescent="0.25">
      <c r="A42" s="17">
        <v>30</v>
      </c>
      <c r="B42" s="17" t="s">
        <v>48</v>
      </c>
      <c r="C42" s="33">
        <v>5053589.6500000004</v>
      </c>
      <c r="D42" s="33">
        <v>6732884.9100000001</v>
      </c>
      <c r="E42" s="22">
        <f t="shared" si="2"/>
        <v>133.22975105428276</v>
      </c>
      <c r="F42" s="33">
        <v>5057449.4800000004</v>
      </c>
      <c r="G42" s="33">
        <v>7057242.8499999996</v>
      </c>
      <c r="H42" s="22">
        <f t="shared" si="3"/>
        <v>139.54153922660635</v>
      </c>
      <c r="I42" s="33">
        <v>343339.52000000002</v>
      </c>
      <c r="J42" s="33">
        <v>624.28</v>
      </c>
    </row>
    <row r="43" spans="1:10" s="8" customFormat="1" ht="18" x14ac:dyDescent="0.25">
      <c r="A43" s="17">
        <v>31</v>
      </c>
      <c r="B43" s="17" t="s">
        <v>49</v>
      </c>
      <c r="C43" s="33">
        <v>172287.48</v>
      </c>
      <c r="D43" s="33">
        <v>282366.58</v>
      </c>
      <c r="E43" s="22">
        <f t="shared" si="2"/>
        <v>163.89268680463607</v>
      </c>
      <c r="F43" s="33">
        <v>225736.41</v>
      </c>
      <c r="G43" s="33">
        <v>249138.54</v>
      </c>
      <c r="H43" s="22">
        <f t="shared" si="3"/>
        <v>110.36701611405977</v>
      </c>
      <c r="I43" s="33">
        <v>14587.46</v>
      </c>
      <c r="J43" s="33">
        <v>12275.07</v>
      </c>
    </row>
    <row r="44" spans="1:10" s="8" customFormat="1" ht="18" x14ac:dyDescent="0.25">
      <c r="A44" s="17">
        <v>32</v>
      </c>
      <c r="B44" s="17" t="s">
        <v>50</v>
      </c>
      <c r="C44" s="33">
        <v>833072.48</v>
      </c>
      <c r="D44" s="33">
        <v>1301991.8</v>
      </c>
      <c r="E44" s="22">
        <f t="shared" si="2"/>
        <v>156.28793787546553</v>
      </c>
      <c r="F44" s="33">
        <v>812818.88</v>
      </c>
      <c r="G44" s="33">
        <v>1237446.28</v>
      </c>
      <c r="H44" s="22">
        <f t="shared" si="3"/>
        <v>152.24133081160713</v>
      </c>
      <c r="I44" s="33">
        <v>46063.92</v>
      </c>
      <c r="J44" s="33">
        <v>48804.51</v>
      </c>
    </row>
    <row r="45" spans="1:10" s="8" customFormat="1" ht="18" x14ac:dyDescent="0.25">
      <c r="A45" s="17">
        <v>33</v>
      </c>
      <c r="B45" s="17" t="s">
        <v>51</v>
      </c>
      <c r="C45" s="33">
        <v>154014.5</v>
      </c>
      <c r="D45" s="33">
        <v>212144.73</v>
      </c>
      <c r="E45" s="22">
        <f t="shared" si="2"/>
        <v>137.74334884053127</v>
      </c>
      <c r="F45" s="33">
        <v>141436.28</v>
      </c>
      <c r="G45" s="33">
        <v>234605.37</v>
      </c>
      <c r="H45" s="22">
        <f t="shared" si="3"/>
        <v>165.87354390259699</v>
      </c>
      <c r="I45" s="33">
        <v>9861</v>
      </c>
      <c r="J45" s="33">
        <v>9376</v>
      </c>
    </row>
    <row r="46" spans="1:10" s="8" customFormat="1" ht="18" x14ac:dyDescent="0.25">
      <c r="A46" s="17">
        <v>34</v>
      </c>
      <c r="B46" s="17" t="s">
        <v>52</v>
      </c>
      <c r="C46" s="33">
        <v>134679.09</v>
      </c>
      <c r="D46" s="33">
        <v>121121.41</v>
      </c>
      <c r="E46" s="22">
        <f t="shared" si="2"/>
        <v>89.933344515470068</v>
      </c>
      <c r="F46" s="33">
        <v>146727.47</v>
      </c>
      <c r="G46" s="33">
        <v>137030.29</v>
      </c>
      <c r="H46" s="22">
        <f t="shared" si="3"/>
        <v>93.391026233874271</v>
      </c>
      <c r="I46" s="33">
        <v>11783.42</v>
      </c>
      <c r="J46" s="33">
        <v>7082.8</v>
      </c>
    </row>
    <row r="47" spans="1:10" s="8" customFormat="1" ht="18" x14ac:dyDescent="0.25">
      <c r="A47" s="17">
        <v>35</v>
      </c>
      <c r="B47" s="17" t="s">
        <v>53</v>
      </c>
      <c r="C47" s="33">
        <v>2160778.23</v>
      </c>
      <c r="D47" s="33">
        <v>2498095.9500000002</v>
      </c>
      <c r="E47" s="22">
        <f t="shared" si="2"/>
        <v>115.6109366207378</v>
      </c>
      <c r="F47" s="33">
        <v>2712323.23</v>
      </c>
      <c r="G47" s="33">
        <v>2614800.64</v>
      </c>
      <c r="H47" s="22">
        <f t="shared" si="3"/>
        <v>96.404462826504641</v>
      </c>
      <c r="I47" s="33">
        <v>183675.65</v>
      </c>
      <c r="J47" s="33">
        <v>496453.36</v>
      </c>
    </row>
    <row r="48" spans="1:10" s="8" customFormat="1" ht="18" x14ac:dyDescent="0.25">
      <c r="A48" s="17">
        <v>36</v>
      </c>
      <c r="B48" s="17" t="s">
        <v>54</v>
      </c>
      <c r="C48" s="33">
        <v>486413.61</v>
      </c>
      <c r="D48" s="33">
        <v>1085776.26</v>
      </c>
      <c r="E48" s="22">
        <f t="shared" si="2"/>
        <v>223.22078117838848</v>
      </c>
      <c r="F48" s="33">
        <v>427070.52</v>
      </c>
      <c r="G48" s="33">
        <v>1062648.92</v>
      </c>
      <c r="H48" s="22">
        <f t="shared" si="3"/>
        <v>248.82282204821814</v>
      </c>
      <c r="I48" s="33">
        <v>13032.66</v>
      </c>
      <c r="J48" s="33">
        <v>9724.39</v>
      </c>
    </row>
    <row r="49" spans="1:10" s="8" customFormat="1" ht="18" x14ac:dyDescent="0.25">
      <c r="A49" s="17">
        <v>37</v>
      </c>
      <c r="B49" s="17" t="s">
        <v>55</v>
      </c>
      <c r="C49" s="33">
        <v>23578.61</v>
      </c>
      <c r="D49" s="33">
        <v>0</v>
      </c>
      <c r="E49" s="22">
        <f t="shared" si="2"/>
        <v>0</v>
      </c>
      <c r="F49" s="33">
        <v>0</v>
      </c>
      <c r="G49" s="33">
        <v>0</v>
      </c>
      <c r="H49" s="22">
        <v>0</v>
      </c>
      <c r="I49" s="33">
        <v>0</v>
      </c>
      <c r="J49" s="33">
        <v>0</v>
      </c>
    </row>
    <row r="50" spans="1:10" s="9" customFormat="1" ht="22.5" x14ac:dyDescent="0.45">
      <c r="A50" s="41" t="s">
        <v>24</v>
      </c>
      <c r="B50" s="42"/>
      <c r="C50" s="35">
        <f>SUM(C28:C49)</f>
        <v>54924274.239999987</v>
      </c>
      <c r="D50" s="35">
        <f>SUM(D28:D49)</f>
        <v>69723354.129999995</v>
      </c>
      <c r="E50" s="34">
        <f t="shared" si="2"/>
        <v>126.9445160537455</v>
      </c>
      <c r="F50" s="35">
        <f>SUM(F28:F49)</f>
        <v>55739200.550000004</v>
      </c>
      <c r="G50" s="35">
        <f>SUM(G28:G49)</f>
        <v>72953065.330000013</v>
      </c>
      <c r="H50" s="34">
        <f t="shared" si="3"/>
        <v>130.88286988357248</v>
      </c>
      <c r="I50" s="35">
        <f>SUM(I28:I49)</f>
        <v>4849227.4000000013</v>
      </c>
      <c r="J50" s="35">
        <f>SUM(J28:J49)</f>
        <v>5164425.8499999996</v>
      </c>
    </row>
    <row r="51" spans="1:10" s="10" customFormat="1" ht="19.5" x14ac:dyDescent="0.4">
      <c r="A51" s="18"/>
      <c r="B51" s="52" t="s">
        <v>56</v>
      </c>
      <c r="C51" s="52"/>
      <c r="D51" s="52"/>
      <c r="E51" s="52"/>
      <c r="F51" s="52"/>
      <c r="G51" s="52"/>
      <c r="H51" s="52"/>
      <c r="I51" s="52"/>
      <c r="J51" s="52"/>
    </row>
    <row r="52" spans="1:10" s="8" customFormat="1" ht="18" x14ac:dyDescent="0.25">
      <c r="A52" s="17">
        <v>38</v>
      </c>
      <c r="B52" s="17" t="s">
        <v>57</v>
      </c>
      <c r="C52" s="33">
        <v>210075.37</v>
      </c>
      <c r="D52" s="33">
        <v>189160.8</v>
      </c>
      <c r="E52" s="22">
        <f t="shared" ref="E52:E61" si="4">(D52/C52)*100</f>
        <v>90.044254116986679</v>
      </c>
      <c r="F52" s="33">
        <v>224590.18</v>
      </c>
      <c r="G52" s="33">
        <v>202071.57</v>
      </c>
      <c r="H52" s="22">
        <f t="shared" ref="H52:H61" si="5">(G52/F52)*100</f>
        <v>89.973466337664448</v>
      </c>
      <c r="I52" s="33">
        <v>14968.37</v>
      </c>
      <c r="J52" s="33">
        <v>17196.27</v>
      </c>
    </row>
    <row r="53" spans="1:10" s="8" customFormat="1" ht="18" x14ac:dyDescent="0.25">
      <c r="A53" s="17">
        <v>39</v>
      </c>
      <c r="B53" s="17" t="s">
        <v>58</v>
      </c>
      <c r="C53" s="33">
        <v>184135.9</v>
      </c>
      <c r="D53" s="33">
        <v>345594.73</v>
      </c>
      <c r="E53" s="22">
        <f t="shared" si="4"/>
        <v>187.68460142753261</v>
      </c>
      <c r="F53" s="33">
        <v>183896.8</v>
      </c>
      <c r="G53" s="33">
        <v>364276.65</v>
      </c>
      <c r="H53" s="22">
        <f t="shared" si="5"/>
        <v>198.08754149066218</v>
      </c>
      <c r="I53" s="33">
        <v>10950.13</v>
      </c>
      <c r="J53" s="33">
        <v>16033.42</v>
      </c>
    </row>
    <row r="54" spans="1:10" s="8" customFormat="1" ht="18" x14ac:dyDescent="0.25">
      <c r="A54" s="17">
        <v>40</v>
      </c>
      <c r="B54" s="17" t="s">
        <v>59</v>
      </c>
      <c r="C54" s="33">
        <v>183603.49</v>
      </c>
      <c r="D54" s="33">
        <v>316995.17</v>
      </c>
      <c r="E54" s="22">
        <f t="shared" si="4"/>
        <v>172.6520394574199</v>
      </c>
      <c r="F54" s="33">
        <v>195853.32</v>
      </c>
      <c r="G54" s="33">
        <v>343392.09</v>
      </c>
      <c r="H54" s="22">
        <f t="shared" si="5"/>
        <v>175.33125810683222</v>
      </c>
      <c r="I54" s="33">
        <v>1718.97</v>
      </c>
      <c r="J54" s="33">
        <v>2141.69</v>
      </c>
    </row>
    <row r="55" spans="1:10" s="8" customFormat="1" ht="18" x14ac:dyDescent="0.25">
      <c r="A55" s="17">
        <v>41</v>
      </c>
      <c r="B55" s="17" t="s">
        <v>60</v>
      </c>
      <c r="C55" s="33">
        <v>1148570.79</v>
      </c>
      <c r="D55" s="33">
        <v>1504293.63</v>
      </c>
      <c r="E55" s="22">
        <f t="shared" si="4"/>
        <v>130.97091124875288</v>
      </c>
      <c r="F55" s="33">
        <v>1242346.53</v>
      </c>
      <c r="G55" s="33">
        <v>1587876.97</v>
      </c>
      <c r="H55" s="22">
        <f t="shared" si="5"/>
        <v>127.81272629304159</v>
      </c>
      <c r="I55" s="33">
        <v>153968.85999999999</v>
      </c>
      <c r="J55" s="33">
        <v>163544.10999999999</v>
      </c>
    </row>
    <row r="56" spans="1:10" s="8" customFormat="1" ht="18" x14ac:dyDescent="0.25">
      <c r="A56" s="17">
        <v>42</v>
      </c>
      <c r="B56" s="17" t="s">
        <v>61</v>
      </c>
      <c r="C56" s="33">
        <v>65313.94</v>
      </c>
      <c r="D56" s="33">
        <v>100471.52</v>
      </c>
      <c r="E56" s="22">
        <f t="shared" si="4"/>
        <v>153.82860075506088</v>
      </c>
      <c r="F56" s="33">
        <v>67963.23</v>
      </c>
      <c r="G56" s="33">
        <v>101276.89</v>
      </c>
      <c r="H56" s="22">
        <f t="shared" si="5"/>
        <v>149.01718179080069</v>
      </c>
      <c r="I56" s="33">
        <v>2322.98</v>
      </c>
      <c r="J56" s="33">
        <v>1584.07</v>
      </c>
    </row>
    <row r="57" spans="1:10" s="8" customFormat="1" ht="18" x14ac:dyDescent="0.25">
      <c r="A57" s="17">
        <v>43</v>
      </c>
      <c r="B57" s="17" t="s">
        <v>62</v>
      </c>
      <c r="C57" s="33">
        <v>9006.15</v>
      </c>
      <c r="D57" s="33">
        <v>8455.82</v>
      </c>
      <c r="E57" s="22">
        <f t="shared" si="4"/>
        <v>93.889397800391961</v>
      </c>
      <c r="F57" s="33">
        <v>11309.15</v>
      </c>
      <c r="G57" s="33">
        <v>9415.6</v>
      </c>
      <c r="H57" s="22">
        <f t="shared" si="5"/>
        <v>83.256478161488715</v>
      </c>
      <c r="I57" s="33">
        <v>268.99</v>
      </c>
      <c r="J57" s="33">
        <v>347.55</v>
      </c>
    </row>
    <row r="58" spans="1:10" s="8" customFormat="1" ht="18" x14ac:dyDescent="0.25">
      <c r="A58" s="17">
        <v>44</v>
      </c>
      <c r="B58" s="17" t="s">
        <v>63</v>
      </c>
      <c r="C58" s="33">
        <v>72953.100000000006</v>
      </c>
      <c r="D58" s="33">
        <v>72565.740000000005</v>
      </c>
      <c r="E58" s="22">
        <f t="shared" si="4"/>
        <v>99.469028732158066</v>
      </c>
      <c r="F58" s="33">
        <v>68719.7</v>
      </c>
      <c r="G58" s="33">
        <v>91253.16</v>
      </c>
      <c r="H58" s="22">
        <f t="shared" si="5"/>
        <v>132.79039343885378</v>
      </c>
      <c r="I58" s="33">
        <v>575.99</v>
      </c>
      <c r="J58" s="33">
        <v>544.03</v>
      </c>
    </row>
    <row r="59" spans="1:10" s="8" customFormat="1" ht="18" x14ac:dyDescent="0.25">
      <c r="A59" s="17">
        <v>45</v>
      </c>
      <c r="B59" s="17" t="s">
        <v>64</v>
      </c>
      <c r="C59" s="33">
        <v>2255.65</v>
      </c>
      <c r="D59" s="33">
        <v>8125.28</v>
      </c>
      <c r="E59" s="22">
        <f t="shared" si="4"/>
        <v>360.21900560813953</v>
      </c>
      <c r="F59" s="33">
        <v>3291.5</v>
      </c>
      <c r="G59" s="33">
        <v>8844.69</v>
      </c>
      <c r="H59" s="22">
        <f t="shared" si="5"/>
        <v>268.71304876196263</v>
      </c>
      <c r="I59" s="33">
        <v>0</v>
      </c>
      <c r="J59" s="33">
        <v>0</v>
      </c>
    </row>
    <row r="60" spans="1:10" s="8" customFormat="1" ht="18" x14ac:dyDescent="0.25">
      <c r="A60" s="17">
        <v>46</v>
      </c>
      <c r="B60" s="17" t="s">
        <v>65</v>
      </c>
      <c r="C60" s="33">
        <v>99734.22</v>
      </c>
      <c r="D60" s="33">
        <v>20315.759999999998</v>
      </c>
      <c r="E60" s="22">
        <f t="shared" si="4"/>
        <v>20.369899117875487</v>
      </c>
      <c r="F60" s="33">
        <v>103548.41</v>
      </c>
      <c r="G60" s="33">
        <v>18190.419999999998</v>
      </c>
      <c r="H60" s="22">
        <f t="shared" si="5"/>
        <v>17.567068388592347</v>
      </c>
      <c r="I60" s="33">
        <v>0</v>
      </c>
      <c r="J60" s="33">
        <v>0</v>
      </c>
    </row>
    <row r="61" spans="1:10" s="9" customFormat="1" ht="22.5" x14ac:dyDescent="0.45">
      <c r="A61" s="41" t="s">
        <v>24</v>
      </c>
      <c r="B61" s="42"/>
      <c r="C61" s="35">
        <f>SUM(C52:C60)</f>
        <v>1975648.6099999999</v>
      </c>
      <c r="D61" s="35">
        <f>SUM(D52:D60)</f>
        <v>2565978.4499999997</v>
      </c>
      <c r="E61" s="34">
        <f t="shared" si="4"/>
        <v>129.88030548610564</v>
      </c>
      <c r="F61" s="35">
        <f>SUM(F52:F60)</f>
        <v>2101518.8199999998</v>
      </c>
      <c r="G61" s="35">
        <f>SUM(G52:G60)</f>
        <v>2726598.0400000005</v>
      </c>
      <c r="H61" s="34">
        <f t="shared" si="5"/>
        <v>129.74416474652369</v>
      </c>
      <c r="I61" s="35">
        <f>SUM(I52:I60)</f>
        <v>184774.28999999998</v>
      </c>
      <c r="J61" s="35">
        <f>SUM(J52:J60)</f>
        <v>201391.13999999998</v>
      </c>
    </row>
    <row r="62" spans="1:10" s="10" customFormat="1" ht="19.5" x14ac:dyDescent="0.4">
      <c r="A62" s="18"/>
      <c r="B62" s="52" t="s">
        <v>66</v>
      </c>
      <c r="C62" s="52"/>
      <c r="D62" s="52"/>
      <c r="E62" s="52"/>
      <c r="F62" s="52"/>
      <c r="G62" s="52"/>
      <c r="H62" s="52"/>
      <c r="I62" s="52"/>
      <c r="J62" s="52"/>
    </row>
    <row r="63" spans="1:10" s="8" customFormat="1" ht="18" hidden="1" x14ac:dyDescent="0.25">
      <c r="A63" s="17"/>
      <c r="B63" s="17"/>
      <c r="C63" s="33"/>
      <c r="D63" s="33"/>
      <c r="E63" s="22"/>
      <c r="F63" s="22"/>
      <c r="G63" s="22"/>
      <c r="H63" s="36"/>
      <c r="I63" s="36"/>
      <c r="J63" s="36"/>
    </row>
    <row r="64" spans="1:10" s="8" customFormat="1" ht="18" x14ac:dyDescent="0.25">
      <c r="A64" s="17">
        <v>47</v>
      </c>
      <c r="B64" s="17" t="s">
        <v>68</v>
      </c>
      <c r="C64" s="33">
        <v>4885.1499999999996</v>
      </c>
      <c r="D64" s="33">
        <v>0</v>
      </c>
      <c r="E64" s="22">
        <f t="shared" ref="E64:E70" si="6">(D64/C64)*100</f>
        <v>0</v>
      </c>
      <c r="F64" s="33">
        <v>5068.3900000000003</v>
      </c>
      <c r="G64" s="33">
        <v>0</v>
      </c>
      <c r="H64" s="22">
        <f t="shared" ref="H64:H70" si="7">(G64/F64)*100</f>
        <v>0</v>
      </c>
      <c r="I64" s="36">
        <v>0</v>
      </c>
      <c r="J64" s="36">
        <v>0</v>
      </c>
    </row>
    <row r="65" spans="1:10" s="8" customFormat="1" ht="18" x14ac:dyDescent="0.25">
      <c r="A65" s="17">
        <v>48</v>
      </c>
      <c r="B65" s="17" t="s">
        <v>69</v>
      </c>
      <c r="C65" s="33">
        <v>0</v>
      </c>
      <c r="D65" s="33">
        <v>0</v>
      </c>
      <c r="E65" s="22">
        <v>0</v>
      </c>
      <c r="F65" s="33">
        <v>2303.86</v>
      </c>
      <c r="G65" s="33">
        <v>0</v>
      </c>
      <c r="H65" s="22">
        <f t="shared" si="7"/>
        <v>0</v>
      </c>
      <c r="I65" s="36">
        <v>0</v>
      </c>
      <c r="J65" s="36">
        <v>0</v>
      </c>
    </row>
    <row r="66" spans="1:10" s="8" customFormat="1" ht="18" hidden="1" x14ac:dyDescent="0.25">
      <c r="A66" s="17"/>
      <c r="B66" s="17"/>
      <c r="C66" s="33"/>
      <c r="D66" s="33"/>
      <c r="E66" s="22"/>
      <c r="F66" s="33"/>
      <c r="G66" s="33"/>
      <c r="H66" s="22"/>
      <c r="I66" s="36"/>
      <c r="J66" s="36"/>
    </row>
    <row r="67" spans="1:10" s="8" customFormat="1" ht="18" hidden="1" x14ac:dyDescent="0.25">
      <c r="A67" s="17"/>
      <c r="B67" s="17"/>
      <c r="C67" s="33"/>
      <c r="D67" s="33"/>
      <c r="E67" s="22"/>
      <c r="F67" s="33"/>
      <c r="G67" s="33"/>
      <c r="H67" s="22"/>
      <c r="I67" s="36"/>
      <c r="J67" s="36"/>
    </row>
    <row r="68" spans="1:10" s="8" customFormat="1" ht="18" hidden="1" x14ac:dyDescent="0.25">
      <c r="A68" s="17"/>
      <c r="B68" s="17"/>
      <c r="C68" s="33"/>
      <c r="D68" s="33"/>
      <c r="E68" s="22"/>
      <c r="F68" s="33"/>
      <c r="G68" s="33"/>
      <c r="H68" s="22"/>
      <c r="I68" s="36"/>
      <c r="J68" s="36"/>
    </row>
    <row r="69" spans="1:10" s="7" customFormat="1" ht="22.5" x14ac:dyDescent="0.45">
      <c r="A69" s="48" t="s">
        <v>24</v>
      </c>
      <c r="B69" s="49"/>
      <c r="C69" s="37">
        <f>SUM(C64:C65)</f>
        <v>4885.1499999999996</v>
      </c>
      <c r="D69" s="37">
        <f>SUM(D64:D65)</f>
        <v>0</v>
      </c>
      <c r="E69" s="38">
        <f t="shared" si="6"/>
        <v>0</v>
      </c>
      <c r="F69" s="37">
        <f>SUM(F64:F65)</f>
        <v>7372.25</v>
      </c>
      <c r="G69" s="37">
        <f>SUM(G64:G65)</f>
        <v>0</v>
      </c>
      <c r="H69" s="38">
        <f t="shared" si="7"/>
        <v>0</v>
      </c>
      <c r="I69" s="37">
        <f>SUM(I64:I65)</f>
        <v>0</v>
      </c>
      <c r="J69" s="37">
        <f>SUM(J64:J65)</f>
        <v>0</v>
      </c>
    </row>
    <row r="70" spans="1:10" s="62" customFormat="1" ht="22.5" x14ac:dyDescent="0.45">
      <c r="A70" s="41" t="s">
        <v>73</v>
      </c>
      <c r="B70" s="42"/>
      <c r="C70" s="35">
        <f>SUM(C18+C23+C26+C50+C61+C69)</f>
        <v>146571982.93000001</v>
      </c>
      <c r="D70" s="35">
        <f>SUM(D18+D23+D26+D50+D61+D69)</f>
        <v>134053945.49000001</v>
      </c>
      <c r="E70" s="34">
        <f t="shared" si="6"/>
        <v>91.45946094897387</v>
      </c>
      <c r="F70" s="35">
        <f>SUM(F18+F23+F26+F50+F61+F69)</f>
        <v>147950842.22</v>
      </c>
      <c r="G70" s="35">
        <f>SUM(G18+G23+G26+G50+G61+G69)</f>
        <v>139422742.81999999</v>
      </c>
      <c r="H70" s="34">
        <f t="shared" si="7"/>
        <v>94.235856131647495</v>
      </c>
      <c r="I70" s="35">
        <f>SUM(I18+I23+I26+I50+I61+I69)</f>
        <v>11799216.43</v>
      </c>
      <c r="J70" s="35">
        <f>SUM(J18+J23+J26+J50+J61+J69)</f>
        <v>12236373.920000002</v>
      </c>
    </row>
    <row r="71" spans="1:10" s="11" customFormat="1" x14ac:dyDescent="0.25">
      <c r="B71" s="11" t="s">
        <v>75</v>
      </c>
    </row>
  </sheetData>
  <mergeCells count="20">
    <mergeCell ref="A69:B69"/>
    <mergeCell ref="A70:B70"/>
    <mergeCell ref="C3:E3"/>
    <mergeCell ref="I3:J3"/>
    <mergeCell ref="B19:J19"/>
    <mergeCell ref="B24:J24"/>
    <mergeCell ref="B27:J27"/>
    <mergeCell ref="B51:J51"/>
    <mergeCell ref="B62:J62"/>
    <mergeCell ref="A1:J1"/>
    <mergeCell ref="A2:J2"/>
    <mergeCell ref="A26:B26"/>
    <mergeCell ref="A50:B50"/>
    <mergeCell ref="A61:B61"/>
    <mergeCell ref="A18:B18"/>
    <mergeCell ref="A23:B23"/>
    <mergeCell ref="A3:A4"/>
    <mergeCell ref="B3:B4"/>
    <mergeCell ref="F3:H3"/>
    <mergeCell ref="B5:C5"/>
  </mergeCells>
  <pageMargins left="0.70866141732283472" right="0.3" top="1.5354330708661419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F404-60CD-4D1C-B453-4C44E082FDD1}">
  <sheetPr>
    <tabColor rgb="FFFF0000"/>
  </sheetPr>
  <dimension ref="A1"/>
  <sheetViews>
    <sheetView workbookViewId="0">
      <selection sqref="A1:J1"/>
    </sheetView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49E2A-6A7D-4F96-A12C-8465AA909EAC}">
  <sheetPr>
    <tabColor rgb="FFFF0000"/>
  </sheetPr>
  <dimension ref="A1"/>
  <sheetViews>
    <sheetView workbookViewId="0">
      <selection sqref="A1:J1"/>
    </sheetView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CREDINVST</vt:lpstr>
      <vt:lpstr>Sheet1</vt:lpstr>
      <vt:lpstr>Sheet3</vt:lpstr>
      <vt:lpstr>Sheet2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VIJAY SHANTILAL PATEL</cp:lastModifiedBy>
  <cp:lastPrinted>2026-08-07T12:13:50Z</cp:lastPrinted>
  <dcterms:created xsi:type="dcterms:W3CDTF">2014-05-28T11:05:35Z</dcterms:created>
  <dcterms:modified xsi:type="dcterms:W3CDTF">2026-08-07T12:13:54Z</dcterms:modified>
</cp:coreProperties>
</file>